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uyokazin\Downloads\"/>
    </mc:Choice>
  </mc:AlternateContent>
  <workbookProtection workbookAlgorithmName="SHA-512" workbookHashValue="ImIWFqXq1H+jw09DvA4f7hxYG5wtH4oDZzxPmHCSVlxeBWWFDqQziMKp64JK+N3kdhbCgtCqei69a8I3rB5khA==" workbookSaltValue="vKD8PD4zRF0bM1der54g5w==" workbookSpinCount="100000" lockStructure="1"/>
  <bookViews>
    <workbookView xWindow="0" yWindow="0" windowWidth="24000" windowHeight="11030"/>
  </bookViews>
  <sheets>
    <sheet name="SUMMARY QUANTITIES" sheetId="20" r:id="rId1"/>
    <sheet name="SUMMARY MONTHLY COSTS" sheetId="19" r:id="rId2"/>
    <sheet name="SUMMARY TOTAL COSTS 36M " sheetId="18" r:id="rId3"/>
    <sheet name="Regional Office " sheetId="1" r:id="rId4"/>
    <sheet name="District Office " sheetId="2" r:id="rId5"/>
    <sheet name="Adelaide" sheetId="25" r:id="rId6"/>
    <sheet name="Alice " sheetId="9" r:id="rId7"/>
    <sheet name="Butterworth" sheetId="16" r:id="rId8"/>
    <sheet name="Dimbaza" sheetId="4" r:id="rId9"/>
    <sheet name="Duncan Village " sheetId="6" r:id="rId10"/>
    <sheet name="East London" sheetId="7" r:id="rId11"/>
    <sheet name="Elliotdale " sheetId="26" r:id="rId12"/>
    <sheet name="Fort Beuafort " sheetId="8" r:id="rId13"/>
    <sheet name="Idutywa" sheetId="14" r:id="rId14"/>
    <sheet name="Keiskamma" sheetId="12" r:id="rId15"/>
    <sheet name="Kentane" sheetId="27" r:id="rId16"/>
    <sheet name="KWT" sheetId="5" r:id="rId17"/>
    <sheet name="Mdantsane 1 " sheetId="23" r:id="rId18"/>
    <sheet name="Mdantsane 2" sheetId="22" r:id="rId19"/>
    <sheet name="Middledrift " sheetId="11" r:id="rId20"/>
    <sheet name="Ngqamakwe" sheetId="28" r:id="rId21"/>
    <sheet name="Peddie" sheetId="13" r:id="rId22"/>
    <sheet name="Stuttereheim" sheetId="10" r:id="rId23"/>
    <sheet name="Willovale" sheetId="15" r:id="rId24"/>
    <sheet name="Zwelitsha" sheetId="24" r:id="rId25"/>
  </sheets>
  <definedNames>
    <definedName name="_xlnm.Print_Area" localSheetId="1">'SUMMARY MONTHLY COSTS'!$A$1:$Z$131</definedName>
    <definedName name="_xlnm.Print_Area" localSheetId="0">'SUMMARY QUANTITIES'!$A$1:$Y$131</definedName>
    <definedName name="_xlnm.Print_Area" localSheetId="2">'SUMMARY TOTAL COSTS 36M '!$A$1:$Y$134</definedName>
    <definedName name="_xlnm.Print_Titles" localSheetId="1">'SUMMARY MONTHLY COSTS'!$A:$A</definedName>
    <definedName name="_xlnm.Print_Titles" localSheetId="0">'SUMMARY QUANTITIES'!$A:$A,'SUMMARY QUANTITIES'!$6:$6</definedName>
    <definedName name="_xlnm.Print_Titles" localSheetId="2">'SUMMARY TOTAL COSTS 36M '!$A:$A,'SUMMARY TOTAL COSTS 36M '!$6:$6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0" i="18" l="1"/>
  <c r="E130" i="18"/>
  <c r="F130" i="18"/>
  <c r="G130" i="18"/>
  <c r="H130" i="18"/>
  <c r="I130" i="18"/>
  <c r="J130" i="18"/>
  <c r="K130" i="18"/>
  <c r="L130" i="18"/>
  <c r="M130" i="18"/>
  <c r="N130" i="18"/>
  <c r="O130" i="18"/>
  <c r="P130" i="18"/>
  <c r="Q130" i="18"/>
  <c r="R130" i="18"/>
  <c r="S130" i="18"/>
  <c r="T130" i="18"/>
  <c r="U130" i="18"/>
  <c r="V130" i="18"/>
  <c r="W130" i="18"/>
  <c r="X130" i="18"/>
  <c r="Y130" i="18"/>
  <c r="C130" i="18"/>
  <c r="D126" i="18"/>
  <c r="E126" i="18"/>
  <c r="F126" i="18"/>
  <c r="G126" i="18"/>
  <c r="H126" i="18"/>
  <c r="I126" i="18"/>
  <c r="J126" i="18"/>
  <c r="K126" i="18"/>
  <c r="L126" i="18"/>
  <c r="M126" i="18"/>
  <c r="N126" i="18"/>
  <c r="O126" i="18"/>
  <c r="P126" i="18"/>
  <c r="Q126" i="18"/>
  <c r="R126" i="18"/>
  <c r="S126" i="18"/>
  <c r="T126" i="18"/>
  <c r="U126" i="18"/>
  <c r="V126" i="18"/>
  <c r="W126" i="18"/>
  <c r="X126" i="18"/>
  <c r="Y126" i="18"/>
  <c r="C126" i="18"/>
  <c r="U119" i="18"/>
  <c r="V119" i="18"/>
  <c r="W119" i="18"/>
  <c r="X119" i="18"/>
  <c r="Y119" i="18"/>
  <c r="D115" i="18"/>
  <c r="E115" i="18"/>
  <c r="F115" i="18"/>
  <c r="G115" i="18"/>
  <c r="H115" i="18"/>
  <c r="I115" i="18"/>
  <c r="J115" i="18"/>
  <c r="K115" i="18"/>
  <c r="L115" i="18"/>
  <c r="M115" i="18"/>
  <c r="N115" i="18"/>
  <c r="O115" i="18"/>
  <c r="P115" i="18"/>
  <c r="Q115" i="18"/>
  <c r="R115" i="18"/>
  <c r="S115" i="18"/>
  <c r="T115" i="18"/>
  <c r="U115" i="18"/>
  <c r="V115" i="18"/>
  <c r="W115" i="18"/>
  <c r="X115" i="18"/>
  <c r="Y115" i="18"/>
  <c r="C115" i="18"/>
  <c r="D107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R107" i="18"/>
  <c r="S107" i="18"/>
  <c r="T107" i="18"/>
  <c r="U107" i="18"/>
  <c r="V107" i="18"/>
  <c r="W107" i="18"/>
  <c r="X107" i="18"/>
  <c r="Y107" i="18"/>
  <c r="C107" i="18"/>
  <c r="D73" i="18"/>
  <c r="E73" i="18"/>
  <c r="F73" i="18"/>
  <c r="G73" i="18"/>
  <c r="H73" i="18"/>
  <c r="I73" i="18"/>
  <c r="J73" i="18"/>
  <c r="K73" i="18"/>
  <c r="L73" i="18"/>
  <c r="M73" i="18"/>
  <c r="N73" i="18"/>
  <c r="O73" i="18"/>
  <c r="P73" i="18"/>
  <c r="Q73" i="18"/>
  <c r="R73" i="18"/>
  <c r="S73" i="18"/>
  <c r="T73" i="18"/>
  <c r="U73" i="18"/>
  <c r="V73" i="18"/>
  <c r="W73" i="18"/>
  <c r="X73" i="18"/>
  <c r="Y73" i="18"/>
  <c r="C73" i="18"/>
  <c r="D57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R57" i="18"/>
  <c r="S57" i="18"/>
  <c r="T57" i="18"/>
  <c r="U57" i="18"/>
  <c r="V57" i="18"/>
  <c r="W57" i="18"/>
  <c r="X57" i="18"/>
  <c r="Y57" i="18"/>
  <c r="C57" i="18"/>
  <c r="D47" i="18"/>
  <c r="E47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R47" i="18"/>
  <c r="S47" i="18"/>
  <c r="T47" i="18"/>
  <c r="U47" i="18"/>
  <c r="V47" i="18"/>
  <c r="W47" i="18"/>
  <c r="X47" i="18"/>
  <c r="Y47" i="18"/>
  <c r="C47" i="18"/>
  <c r="D32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C32" i="18"/>
  <c r="D22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X22" i="18"/>
  <c r="D130" i="19"/>
  <c r="E130" i="19"/>
  <c r="F130" i="19"/>
  <c r="G130" i="19"/>
  <c r="H130" i="19"/>
  <c r="I130" i="19"/>
  <c r="J130" i="19"/>
  <c r="K130" i="19"/>
  <c r="L130" i="19"/>
  <c r="M130" i="19"/>
  <c r="N130" i="19"/>
  <c r="O130" i="19"/>
  <c r="P130" i="19"/>
  <c r="Q130" i="19"/>
  <c r="R130" i="19"/>
  <c r="S130" i="19"/>
  <c r="T130" i="19"/>
  <c r="U130" i="19"/>
  <c r="V130" i="19"/>
  <c r="W130" i="19"/>
  <c r="X130" i="19"/>
  <c r="Y130" i="19"/>
  <c r="C130" i="19"/>
  <c r="Y126" i="19"/>
  <c r="D126" i="19"/>
  <c r="E126" i="19"/>
  <c r="F126" i="19"/>
  <c r="G126" i="19"/>
  <c r="H126" i="19"/>
  <c r="I126" i="19"/>
  <c r="J126" i="19"/>
  <c r="K126" i="19"/>
  <c r="L126" i="19"/>
  <c r="M126" i="19"/>
  <c r="N126" i="19"/>
  <c r="O126" i="19"/>
  <c r="P126" i="19"/>
  <c r="Q126" i="19"/>
  <c r="R126" i="19"/>
  <c r="S126" i="19"/>
  <c r="T126" i="19"/>
  <c r="U126" i="19"/>
  <c r="V126" i="19"/>
  <c r="W126" i="19"/>
  <c r="X126" i="19"/>
  <c r="C126" i="19"/>
  <c r="Y115" i="19"/>
  <c r="D115" i="19"/>
  <c r="E115" i="19"/>
  <c r="F115" i="19"/>
  <c r="G115" i="19"/>
  <c r="H115" i="19"/>
  <c r="I115" i="19"/>
  <c r="J115" i="19"/>
  <c r="K115" i="19"/>
  <c r="L115" i="19"/>
  <c r="M115" i="19"/>
  <c r="N115" i="19"/>
  <c r="O115" i="19"/>
  <c r="P115" i="19"/>
  <c r="Q115" i="19"/>
  <c r="R115" i="19"/>
  <c r="S115" i="19"/>
  <c r="T115" i="19"/>
  <c r="U115" i="19"/>
  <c r="V115" i="19"/>
  <c r="W115" i="19"/>
  <c r="X115" i="19"/>
  <c r="C115" i="19"/>
  <c r="D107" i="19"/>
  <c r="E107" i="19"/>
  <c r="F107" i="19"/>
  <c r="G107" i="19"/>
  <c r="H107" i="19"/>
  <c r="I107" i="19"/>
  <c r="J107" i="19"/>
  <c r="K107" i="19"/>
  <c r="L107" i="19"/>
  <c r="M107" i="19"/>
  <c r="N107" i="19"/>
  <c r="O107" i="19"/>
  <c r="P107" i="19"/>
  <c r="Q107" i="19"/>
  <c r="R107" i="19"/>
  <c r="S107" i="19"/>
  <c r="T107" i="19"/>
  <c r="U107" i="19"/>
  <c r="V107" i="19"/>
  <c r="W107" i="19"/>
  <c r="X107" i="19"/>
  <c r="C107" i="19"/>
  <c r="D73" i="19"/>
  <c r="E73" i="19"/>
  <c r="F73" i="19"/>
  <c r="G73" i="19"/>
  <c r="H73" i="19"/>
  <c r="I73" i="19"/>
  <c r="J73" i="19"/>
  <c r="K73" i="19"/>
  <c r="L73" i="19"/>
  <c r="M73" i="19"/>
  <c r="N73" i="19"/>
  <c r="O73" i="19"/>
  <c r="P73" i="19"/>
  <c r="Q73" i="19"/>
  <c r="R73" i="19"/>
  <c r="S73" i="19"/>
  <c r="T73" i="19"/>
  <c r="U73" i="19"/>
  <c r="V73" i="19"/>
  <c r="W73" i="19"/>
  <c r="X73" i="19"/>
  <c r="C73" i="19"/>
  <c r="D57" i="19"/>
  <c r="E57" i="19"/>
  <c r="F57" i="19"/>
  <c r="G57" i="19"/>
  <c r="H57" i="19"/>
  <c r="I57" i="19"/>
  <c r="J57" i="19"/>
  <c r="K57" i="19"/>
  <c r="L57" i="19"/>
  <c r="M57" i="19"/>
  <c r="N57" i="19"/>
  <c r="O57" i="19"/>
  <c r="P57" i="19"/>
  <c r="Q57" i="19"/>
  <c r="R57" i="19"/>
  <c r="S57" i="19"/>
  <c r="T57" i="19"/>
  <c r="U57" i="19"/>
  <c r="V57" i="19"/>
  <c r="W57" i="19"/>
  <c r="X57" i="19"/>
  <c r="C57" i="19"/>
  <c r="C47" i="19"/>
  <c r="U22" i="19"/>
  <c r="V22" i="19"/>
  <c r="W22" i="19"/>
  <c r="X22" i="19"/>
  <c r="D32" i="19"/>
  <c r="E32" i="19"/>
  <c r="F32" i="19"/>
  <c r="G32" i="19"/>
  <c r="H32" i="19"/>
  <c r="I32" i="19"/>
  <c r="J32" i="19"/>
  <c r="K32" i="19"/>
  <c r="L32" i="19"/>
  <c r="M32" i="19"/>
  <c r="N32" i="19"/>
  <c r="O32" i="19"/>
  <c r="P32" i="19"/>
  <c r="Q32" i="19"/>
  <c r="R32" i="19"/>
  <c r="S32" i="19"/>
  <c r="T32" i="19"/>
  <c r="U32" i="19"/>
  <c r="V32" i="19"/>
  <c r="W32" i="19"/>
  <c r="X32" i="19"/>
  <c r="C32" i="19"/>
  <c r="Y35" i="19"/>
  <c r="D47" i="19"/>
  <c r="E47" i="19"/>
  <c r="F47" i="19"/>
  <c r="G47" i="19"/>
  <c r="H47" i="19"/>
  <c r="I47" i="19"/>
  <c r="J47" i="19"/>
  <c r="K47" i="19"/>
  <c r="L47" i="19"/>
  <c r="M47" i="19"/>
  <c r="N47" i="19"/>
  <c r="O47" i="19"/>
  <c r="P47" i="19"/>
  <c r="Q47" i="19"/>
  <c r="R47" i="19"/>
  <c r="S47" i="19"/>
  <c r="T47" i="19"/>
  <c r="U47" i="19"/>
  <c r="V47" i="19"/>
  <c r="W47" i="19"/>
  <c r="X47" i="19"/>
  <c r="Y77" i="18" l="1"/>
  <c r="X33" i="18"/>
  <c r="W33" i="18"/>
  <c r="V33" i="18"/>
  <c r="U33" i="18"/>
  <c r="T33" i="18"/>
  <c r="S33" i="18"/>
  <c r="R33" i="18"/>
  <c r="Q33" i="18"/>
  <c r="P33" i="18"/>
  <c r="O33" i="18"/>
  <c r="N33" i="18"/>
  <c r="M33" i="18"/>
  <c r="L33" i="18"/>
  <c r="K33" i="18"/>
  <c r="J33" i="18"/>
  <c r="I33" i="18"/>
  <c r="H33" i="18"/>
  <c r="G33" i="18"/>
  <c r="F33" i="18"/>
  <c r="E33" i="18"/>
  <c r="D33" i="18"/>
  <c r="C33" i="18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X33" i="20"/>
  <c r="W33" i="20"/>
  <c r="V33" i="20"/>
  <c r="U33" i="20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E33" i="20"/>
  <c r="X46" i="20"/>
  <c r="W46" i="20"/>
  <c r="V46" i="20"/>
  <c r="U46" i="20"/>
  <c r="T46" i="20"/>
  <c r="S46" i="20"/>
  <c r="R46" i="20"/>
  <c r="Q46" i="20"/>
  <c r="P46" i="20"/>
  <c r="O46" i="20"/>
  <c r="N46" i="20"/>
  <c r="M46" i="20"/>
  <c r="L46" i="20"/>
  <c r="K46" i="20"/>
  <c r="J46" i="20"/>
  <c r="I46" i="20"/>
  <c r="H46" i="20"/>
  <c r="G46" i="20"/>
  <c r="F46" i="20"/>
  <c r="E46" i="20"/>
  <c r="D46" i="20"/>
  <c r="C46" i="20"/>
  <c r="X45" i="20"/>
  <c r="W45" i="20"/>
  <c r="V45" i="20"/>
  <c r="U45" i="20"/>
  <c r="T45" i="20"/>
  <c r="S45" i="20"/>
  <c r="R45" i="20"/>
  <c r="Q45" i="20"/>
  <c r="P45" i="20"/>
  <c r="O45" i="20"/>
  <c r="N45" i="20"/>
  <c r="M45" i="20"/>
  <c r="L45" i="20"/>
  <c r="K45" i="20"/>
  <c r="J45" i="20"/>
  <c r="I45" i="20"/>
  <c r="H45" i="20"/>
  <c r="G45" i="20"/>
  <c r="F45" i="20"/>
  <c r="E45" i="20"/>
  <c r="D45" i="20"/>
  <c r="C45" i="20"/>
  <c r="X44" i="20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X42" i="20"/>
  <c r="W42" i="20"/>
  <c r="V42" i="20"/>
  <c r="U42" i="20"/>
  <c r="T42" i="20"/>
  <c r="S42" i="20"/>
  <c r="R42" i="20"/>
  <c r="Q42" i="20"/>
  <c r="P42" i="20"/>
  <c r="O42" i="20"/>
  <c r="N42" i="20"/>
  <c r="M42" i="20"/>
  <c r="L42" i="20"/>
  <c r="K42" i="20"/>
  <c r="J42" i="20"/>
  <c r="I42" i="20"/>
  <c r="H42" i="20"/>
  <c r="G42" i="20"/>
  <c r="F42" i="20"/>
  <c r="E42" i="20"/>
  <c r="D42" i="20"/>
  <c r="C42" i="20"/>
  <c r="X41" i="20"/>
  <c r="W41" i="20"/>
  <c r="V41" i="20"/>
  <c r="U41" i="20"/>
  <c r="T41" i="20"/>
  <c r="S41" i="20"/>
  <c r="R41" i="20"/>
  <c r="Q41" i="20"/>
  <c r="P41" i="20"/>
  <c r="O41" i="20"/>
  <c r="N41" i="20"/>
  <c r="M41" i="20"/>
  <c r="L41" i="20"/>
  <c r="K41" i="20"/>
  <c r="J41" i="20"/>
  <c r="I41" i="20"/>
  <c r="H41" i="20"/>
  <c r="G41" i="20"/>
  <c r="F41" i="20"/>
  <c r="E41" i="20"/>
  <c r="D41" i="20"/>
  <c r="C41" i="20"/>
  <c r="X40" i="20"/>
  <c r="W40" i="20"/>
  <c r="V40" i="20"/>
  <c r="U40" i="20"/>
  <c r="T40" i="20"/>
  <c r="S40" i="20"/>
  <c r="R40" i="20"/>
  <c r="Q40" i="20"/>
  <c r="P40" i="20"/>
  <c r="O40" i="20"/>
  <c r="N40" i="20"/>
  <c r="M40" i="20"/>
  <c r="L40" i="20"/>
  <c r="K40" i="20"/>
  <c r="J40" i="20"/>
  <c r="I40" i="20"/>
  <c r="H40" i="20"/>
  <c r="G40" i="20"/>
  <c r="F40" i="20"/>
  <c r="E40" i="20"/>
  <c r="D40" i="20"/>
  <c r="C40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X38" i="20"/>
  <c r="W38" i="20"/>
  <c r="V38" i="20"/>
  <c r="U38" i="20"/>
  <c r="T38" i="20"/>
  <c r="S38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S129" i="19" l="1"/>
  <c r="S125" i="19"/>
  <c r="S124" i="19"/>
  <c r="S123" i="19"/>
  <c r="S118" i="19"/>
  <c r="S114" i="19"/>
  <c r="S113" i="19"/>
  <c r="S112" i="19"/>
  <c r="S111" i="19"/>
  <c r="S110" i="19"/>
  <c r="S106" i="19"/>
  <c r="S105" i="19"/>
  <c r="S104" i="19"/>
  <c r="S103" i="19"/>
  <c r="S102" i="19"/>
  <c r="S101" i="19"/>
  <c r="S100" i="19"/>
  <c r="S99" i="19"/>
  <c r="S98" i="19"/>
  <c r="S97" i="19"/>
  <c r="S96" i="19"/>
  <c r="S95" i="19"/>
  <c r="S94" i="19"/>
  <c r="S93" i="19"/>
  <c r="S92" i="19"/>
  <c r="S91" i="19"/>
  <c r="S90" i="19"/>
  <c r="S89" i="19"/>
  <c r="S88" i="19"/>
  <c r="S87" i="19"/>
  <c r="S86" i="19"/>
  <c r="S85" i="19"/>
  <c r="S84" i="19"/>
  <c r="S83" i="19"/>
  <c r="S82" i="19"/>
  <c r="S81" i="19"/>
  <c r="S80" i="19"/>
  <c r="S79" i="19"/>
  <c r="S78" i="19"/>
  <c r="S77" i="19"/>
  <c r="S72" i="19"/>
  <c r="S71" i="19"/>
  <c r="S70" i="19"/>
  <c r="S69" i="19"/>
  <c r="S68" i="19"/>
  <c r="S67" i="19"/>
  <c r="S66" i="19"/>
  <c r="S65" i="19"/>
  <c r="Y65" i="19" s="1"/>
  <c r="S64" i="19"/>
  <c r="S63" i="19"/>
  <c r="S62" i="19"/>
  <c r="S61" i="19"/>
  <c r="S56" i="19"/>
  <c r="S55" i="19"/>
  <c r="S54" i="19"/>
  <c r="S53" i="19"/>
  <c r="S52" i="19"/>
  <c r="S51" i="19"/>
  <c r="S50" i="19"/>
  <c r="S46" i="19"/>
  <c r="S45" i="19"/>
  <c r="S44" i="19"/>
  <c r="S43" i="19"/>
  <c r="S42" i="19"/>
  <c r="S41" i="19"/>
  <c r="S40" i="19"/>
  <c r="S39" i="19"/>
  <c r="S38" i="19"/>
  <c r="S37" i="19"/>
  <c r="S36" i="19"/>
  <c r="S35" i="19"/>
  <c r="S31" i="19"/>
  <c r="S30" i="19"/>
  <c r="S29" i="19"/>
  <c r="S28" i="19"/>
  <c r="S27" i="19"/>
  <c r="S26" i="19"/>
  <c r="S25" i="19"/>
  <c r="S10" i="19"/>
  <c r="S11" i="19"/>
  <c r="S12" i="19"/>
  <c r="S13" i="19"/>
  <c r="S14" i="19"/>
  <c r="S15" i="19"/>
  <c r="S16" i="19"/>
  <c r="S17" i="19"/>
  <c r="S18" i="19"/>
  <c r="S19" i="19"/>
  <c r="S20" i="19"/>
  <c r="S21" i="19"/>
  <c r="S9" i="19"/>
  <c r="X129" i="19"/>
  <c r="W129" i="19"/>
  <c r="V129" i="19"/>
  <c r="U129" i="19"/>
  <c r="T129" i="19"/>
  <c r="R129" i="19"/>
  <c r="Q129" i="19"/>
  <c r="P129" i="19"/>
  <c r="O129" i="19"/>
  <c r="N129" i="19"/>
  <c r="M129" i="19"/>
  <c r="L129" i="19"/>
  <c r="K129" i="19"/>
  <c r="J129" i="19"/>
  <c r="I129" i="19"/>
  <c r="Y129" i="19" s="1"/>
  <c r="H129" i="19"/>
  <c r="G129" i="19"/>
  <c r="F129" i="19"/>
  <c r="E129" i="19"/>
  <c r="D129" i="19"/>
  <c r="C129" i="19"/>
  <c r="X125" i="19"/>
  <c r="W125" i="19"/>
  <c r="V125" i="19"/>
  <c r="U125" i="19"/>
  <c r="T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X124" i="19"/>
  <c r="W124" i="19"/>
  <c r="V124" i="19"/>
  <c r="U124" i="19"/>
  <c r="T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X123" i="19"/>
  <c r="W123" i="19"/>
  <c r="V123" i="19"/>
  <c r="U123" i="19"/>
  <c r="T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X118" i="19"/>
  <c r="W118" i="19"/>
  <c r="V118" i="19"/>
  <c r="U118" i="19"/>
  <c r="T118" i="19"/>
  <c r="R118" i="19"/>
  <c r="Q118" i="19"/>
  <c r="Q119" i="19" s="1"/>
  <c r="P118" i="19"/>
  <c r="O118" i="19"/>
  <c r="N118" i="19"/>
  <c r="M118" i="19"/>
  <c r="L118" i="19"/>
  <c r="K118" i="19"/>
  <c r="J118" i="19"/>
  <c r="I118" i="19"/>
  <c r="I119" i="19" s="1"/>
  <c r="H118" i="19"/>
  <c r="G118" i="19"/>
  <c r="F118" i="19"/>
  <c r="E118" i="19"/>
  <c r="D118" i="19"/>
  <c r="C118" i="19"/>
  <c r="X114" i="19"/>
  <c r="W114" i="19"/>
  <c r="V114" i="19"/>
  <c r="U114" i="19"/>
  <c r="T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X113" i="19"/>
  <c r="W113" i="19"/>
  <c r="V113" i="19"/>
  <c r="U113" i="19"/>
  <c r="T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Y113" i="19" s="1"/>
  <c r="F113" i="19"/>
  <c r="E113" i="19"/>
  <c r="D113" i="19"/>
  <c r="C113" i="19"/>
  <c r="X112" i="19"/>
  <c r="W112" i="19"/>
  <c r="V112" i="19"/>
  <c r="U112" i="19"/>
  <c r="T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Y112" i="19" s="1"/>
  <c r="D112" i="19"/>
  <c r="C112" i="19"/>
  <c r="X111" i="19"/>
  <c r="W111" i="19"/>
  <c r="V111" i="19"/>
  <c r="U111" i="19"/>
  <c r="T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Y111" i="19" s="1"/>
  <c r="X110" i="19"/>
  <c r="W110" i="19"/>
  <c r="V110" i="19"/>
  <c r="U110" i="19"/>
  <c r="T110" i="19"/>
  <c r="R110" i="19"/>
  <c r="Q110" i="19"/>
  <c r="P110" i="19"/>
  <c r="O110" i="19"/>
  <c r="N110" i="19"/>
  <c r="M110" i="19"/>
  <c r="L110" i="19"/>
  <c r="K110" i="19"/>
  <c r="J110" i="19"/>
  <c r="I110" i="19"/>
  <c r="Y110" i="19" s="1"/>
  <c r="H110" i="19"/>
  <c r="G110" i="19"/>
  <c r="F110" i="19"/>
  <c r="E110" i="19"/>
  <c r="D110" i="19"/>
  <c r="C110" i="19"/>
  <c r="X106" i="19"/>
  <c r="W106" i="19"/>
  <c r="V106" i="19"/>
  <c r="U106" i="19"/>
  <c r="T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X105" i="19"/>
  <c r="W105" i="19"/>
  <c r="V105" i="19"/>
  <c r="U105" i="19"/>
  <c r="T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X104" i="19"/>
  <c r="W104" i="19"/>
  <c r="V104" i="19"/>
  <c r="U104" i="19"/>
  <c r="T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X103" i="19"/>
  <c r="W103" i="19"/>
  <c r="V103" i="19"/>
  <c r="U103" i="19"/>
  <c r="T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X102" i="19"/>
  <c r="W102" i="19"/>
  <c r="V102" i="19"/>
  <c r="U102" i="19"/>
  <c r="T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X101" i="19"/>
  <c r="W101" i="19"/>
  <c r="V101" i="19"/>
  <c r="U101" i="19"/>
  <c r="T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X100" i="19"/>
  <c r="W100" i="19"/>
  <c r="V100" i="19"/>
  <c r="U100" i="19"/>
  <c r="T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X99" i="19"/>
  <c r="W99" i="19"/>
  <c r="V99" i="19"/>
  <c r="U99" i="19"/>
  <c r="T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X98" i="19"/>
  <c r="W98" i="19"/>
  <c r="V98" i="19"/>
  <c r="U98" i="19"/>
  <c r="T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X97" i="19"/>
  <c r="W97" i="19"/>
  <c r="V97" i="19"/>
  <c r="U97" i="19"/>
  <c r="T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X96" i="19"/>
  <c r="W96" i="19"/>
  <c r="V96" i="19"/>
  <c r="U96" i="19"/>
  <c r="T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X95" i="19"/>
  <c r="W95" i="19"/>
  <c r="V95" i="19"/>
  <c r="U95" i="19"/>
  <c r="T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X94" i="19"/>
  <c r="W94" i="19"/>
  <c r="V94" i="19"/>
  <c r="U94" i="19"/>
  <c r="T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X93" i="19"/>
  <c r="W93" i="19"/>
  <c r="V93" i="19"/>
  <c r="U93" i="19"/>
  <c r="T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X92" i="19"/>
  <c r="W92" i="19"/>
  <c r="V92" i="19"/>
  <c r="U92" i="19"/>
  <c r="T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X91" i="19"/>
  <c r="W91" i="19"/>
  <c r="V91" i="19"/>
  <c r="U91" i="19"/>
  <c r="T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X90" i="19"/>
  <c r="W90" i="19"/>
  <c r="V90" i="19"/>
  <c r="U90" i="19"/>
  <c r="T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X89" i="19"/>
  <c r="W89" i="19"/>
  <c r="V89" i="19"/>
  <c r="U89" i="19"/>
  <c r="T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X88" i="19"/>
  <c r="W88" i="19"/>
  <c r="V88" i="19"/>
  <c r="U88" i="19"/>
  <c r="T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X87" i="19"/>
  <c r="W87" i="19"/>
  <c r="V87" i="19"/>
  <c r="U87" i="19"/>
  <c r="T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X86" i="19"/>
  <c r="W86" i="19"/>
  <c r="V86" i="19"/>
  <c r="U86" i="19"/>
  <c r="T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X85" i="19"/>
  <c r="W85" i="19"/>
  <c r="V85" i="19"/>
  <c r="U85" i="19"/>
  <c r="T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X84" i="19"/>
  <c r="W84" i="19"/>
  <c r="V84" i="19"/>
  <c r="U84" i="19"/>
  <c r="T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X83" i="19"/>
  <c r="W83" i="19"/>
  <c r="V83" i="19"/>
  <c r="U83" i="19"/>
  <c r="T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X82" i="19"/>
  <c r="W82" i="19"/>
  <c r="V82" i="19"/>
  <c r="U82" i="19"/>
  <c r="T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X81" i="19"/>
  <c r="W81" i="19"/>
  <c r="V81" i="19"/>
  <c r="U81" i="19"/>
  <c r="T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X80" i="19"/>
  <c r="W80" i="19"/>
  <c r="V80" i="19"/>
  <c r="U80" i="19"/>
  <c r="T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X79" i="19"/>
  <c r="W79" i="19"/>
  <c r="V79" i="19"/>
  <c r="U79" i="19"/>
  <c r="T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X78" i="19"/>
  <c r="W78" i="19"/>
  <c r="V78" i="19"/>
  <c r="U78" i="19"/>
  <c r="T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X77" i="19"/>
  <c r="W77" i="19"/>
  <c r="V77" i="19"/>
  <c r="U77" i="19"/>
  <c r="T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X72" i="19"/>
  <c r="W72" i="19"/>
  <c r="V72" i="19"/>
  <c r="U72" i="19"/>
  <c r="T72" i="19"/>
  <c r="R72" i="19"/>
  <c r="Q72" i="19"/>
  <c r="P72" i="19"/>
  <c r="O72" i="19"/>
  <c r="N72" i="19"/>
  <c r="M72" i="19"/>
  <c r="L72" i="19"/>
  <c r="K72" i="19"/>
  <c r="J72" i="19"/>
  <c r="I72" i="19"/>
  <c r="Y72" i="19" s="1"/>
  <c r="H72" i="19"/>
  <c r="G72" i="19"/>
  <c r="F72" i="19"/>
  <c r="E72" i="19"/>
  <c r="D72" i="19"/>
  <c r="C72" i="19"/>
  <c r="X71" i="19"/>
  <c r="W71" i="19"/>
  <c r="V71" i="19"/>
  <c r="U71" i="19"/>
  <c r="T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X70" i="19"/>
  <c r="W70" i="19"/>
  <c r="V70" i="19"/>
  <c r="U70" i="19"/>
  <c r="T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Y70" i="19" s="1"/>
  <c r="D70" i="19"/>
  <c r="C70" i="19"/>
  <c r="X69" i="19"/>
  <c r="W69" i="19"/>
  <c r="V69" i="19"/>
  <c r="U69" i="19"/>
  <c r="T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X68" i="19"/>
  <c r="W68" i="19"/>
  <c r="V68" i="19"/>
  <c r="U68" i="19"/>
  <c r="T68" i="19"/>
  <c r="R68" i="19"/>
  <c r="Q68" i="19"/>
  <c r="P68" i="19"/>
  <c r="O68" i="19"/>
  <c r="N68" i="19"/>
  <c r="M68" i="19"/>
  <c r="L68" i="19"/>
  <c r="K68" i="19"/>
  <c r="J68" i="19"/>
  <c r="I68" i="19"/>
  <c r="Y68" i="19" s="1"/>
  <c r="H68" i="19"/>
  <c r="G68" i="19"/>
  <c r="F68" i="19"/>
  <c r="E68" i="19"/>
  <c r="D68" i="19"/>
  <c r="C68" i="19"/>
  <c r="X67" i="19"/>
  <c r="W67" i="19"/>
  <c r="V67" i="19"/>
  <c r="U67" i="19"/>
  <c r="T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X66" i="19"/>
  <c r="W66" i="19"/>
  <c r="V66" i="19"/>
  <c r="U66" i="19"/>
  <c r="T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Y66" i="19" s="1"/>
  <c r="D66" i="19"/>
  <c r="C66" i="19"/>
  <c r="X65" i="19"/>
  <c r="W65" i="19"/>
  <c r="V65" i="19"/>
  <c r="U65" i="19"/>
  <c r="T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X64" i="19"/>
  <c r="W64" i="19"/>
  <c r="V64" i="19"/>
  <c r="U64" i="19"/>
  <c r="T64" i="19"/>
  <c r="R64" i="19"/>
  <c r="Q64" i="19"/>
  <c r="P64" i="19"/>
  <c r="O64" i="19"/>
  <c r="N64" i="19"/>
  <c r="M64" i="19"/>
  <c r="L64" i="19"/>
  <c r="K64" i="19"/>
  <c r="J64" i="19"/>
  <c r="I64" i="19"/>
  <c r="Y64" i="19" s="1"/>
  <c r="H64" i="19"/>
  <c r="G64" i="19"/>
  <c r="F64" i="19"/>
  <c r="E64" i="19"/>
  <c r="D64" i="19"/>
  <c r="C64" i="19"/>
  <c r="X63" i="19"/>
  <c r="W63" i="19"/>
  <c r="V63" i="19"/>
  <c r="U63" i="19"/>
  <c r="T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X62" i="19"/>
  <c r="W62" i="19"/>
  <c r="V62" i="19"/>
  <c r="U62" i="19"/>
  <c r="T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Y62" i="19" s="1"/>
  <c r="D62" i="19"/>
  <c r="C62" i="19"/>
  <c r="X61" i="19"/>
  <c r="W61" i="19"/>
  <c r="V61" i="19"/>
  <c r="U61" i="19"/>
  <c r="T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X56" i="19"/>
  <c r="W56" i="19"/>
  <c r="V56" i="19"/>
  <c r="U56" i="19"/>
  <c r="T56" i="19"/>
  <c r="R56" i="19"/>
  <c r="Q56" i="19"/>
  <c r="P56" i="19"/>
  <c r="O56" i="19"/>
  <c r="N56" i="19"/>
  <c r="M56" i="19"/>
  <c r="L56" i="19"/>
  <c r="K56" i="19"/>
  <c r="J56" i="19"/>
  <c r="I56" i="19"/>
  <c r="Y56" i="19" s="1"/>
  <c r="H56" i="19"/>
  <c r="G56" i="19"/>
  <c r="F56" i="19"/>
  <c r="E56" i="19"/>
  <c r="D56" i="19"/>
  <c r="C56" i="19"/>
  <c r="X55" i="19"/>
  <c r="W55" i="19"/>
  <c r="V55" i="19"/>
  <c r="U55" i="19"/>
  <c r="T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Y55" i="19" s="1"/>
  <c r="F55" i="19"/>
  <c r="E55" i="19"/>
  <c r="D55" i="19"/>
  <c r="C55" i="19"/>
  <c r="X54" i="19"/>
  <c r="W54" i="19"/>
  <c r="V54" i="19"/>
  <c r="U54" i="19"/>
  <c r="T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X53" i="19"/>
  <c r="W53" i="19"/>
  <c r="V53" i="19"/>
  <c r="U53" i="19"/>
  <c r="T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Y53" i="19" s="1"/>
  <c r="X52" i="19"/>
  <c r="W52" i="19"/>
  <c r="V52" i="19"/>
  <c r="U52" i="19"/>
  <c r="T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X51" i="19"/>
  <c r="W51" i="19"/>
  <c r="V51" i="19"/>
  <c r="U51" i="19"/>
  <c r="T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X50" i="19"/>
  <c r="W50" i="19"/>
  <c r="V50" i="19"/>
  <c r="U50" i="19"/>
  <c r="T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6" i="19"/>
  <c r="W46" i="19"/>
  <c r="V46" i="19"/>
  <c r="U46" i="19"/>
  <c r="T46" i="19"/>
  <c r="R46" i="19"/>
  <c r="Q46" i="19"/>
  <c r="P46" i="19"/>
  <c r="O46" i="19"/>
  <c r="N46" i="19"/>
  <c r="M46" i="19"/>
  <c r="L46" i="19"/>
  <c r="K46" i="19"/>
  <c r="J46" i="19"/>
  <c r="I46" i="19"/>
  <c r="Y46" i="19" s="1"/>
  <c r="H46" i="19"/>
  <c r="G46" i="19"/>
  <c r="F46" i="19"/>
  <c r="E46" i="19"/>
  <c r="D46" i="19"/>
  <c r="C46" i="19"/>
  <c r="X45" i="19"/>
  <c r="W45" i="19"/>
  <c r="V45" i="19"/>
  <c r="U45" i="19"/>
  <c r="T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Y45" i="19" s="1"/>
  <c r="F45" i="19"/>
  <c r="E45" i="19"/>
  <c r="D45" i="19"/>
  <c r="C45" i="19"/>
  <c r="X44" i="19"/>
  <c r="W44" i="19"/>
  <c r="V44" i="19"/>
  <c r="U44" i="19"/>
  <c r="T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Y44" i="19" s="1"/>
  <c r="D44" i="19"/>
  <c r="C44" i="19"/>
  <c r="X43" i="19"/>
  <c r="W43" i="19"/>
  <c r="V43" i="19"/>
  <c r="U43" i="19"/>
  <c r="T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Y43" i="19" s="1"/>
  <c r="X42" i="19"/>
  <c r="W42" i="19"/>
  <c r="V42" i="19"/>
  <c r="U42" i="19"/>
  <c r="T42" i="19"/>
  <c r="R42" i="19"/>
  <c r="Q42" i="19"/>
  <c r="P42" i="19"/>
  <c r="O42" i="19"/>
  <c r="N42" i="19"/>
  <c r="M42" i="19"/>
  <c r="L42" i="19"/>
  <c r="K42" i="19"/>
  <c r="J42" i="19"/>
  <c r="I42" i="19"/>
  <c r="Y42" i="19" s="1"/>
  <c r="H42" i="19"/>
  <c r="G42" i="19"/>
  <c r="F42" i="19"/>
  <c r="E42" i="19"/>
  <c r="D42" i="19"/>
  <c r="C42" i="19"/>
  <c r="X41" i="19"/>
  <c r="W41" i="19"/>
  <c r="V41" i="19"/>
  <c r="U41" i="19"/>
  <c r="T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X40" i="19"/>
  <c r="W40" i="19"/>
  <c r="V40" i="19"/>
  <c r="U40" i="19"/>
  <c r="T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X39" i="19"/>
  <c r="W39" i="19"/>
  <c r="V39" i="19"/>
  <c r="U39" i="19"/>
  <c r="T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X38" i="19"/>
  <c r="W38" i="19"/>
  <c r="V38" i="19"/>
  <c r="U38" i="19"/>
  <c r="T38" i="19"/>
  <c r="R38" i="19"/>
  <c r="Q38" i="19"/>
  <c r="P38" i="19"/>
  <c r="O38" i="19"/>
  <c r="N38" i="19"/>
  <c r="M38" i="19"/>
  <c r="L38" i="19"/>
  <c r="K38" i="19"/>
  <c r="J38" i="19"/>
  <c r="I38" i="19"/>
  <c r="Y38" i="19" s="1"/>
  <c r="H38" i="19"/>
  <c r="G38" i="19"/>
  <c r="F38" i="19"/>
  <c r="E38" i="19"/>
  <c r="D38" i="19"/>
  <c r="C38" i="19"/>
  <c r="X37" i="19"/>
  <c r="W37" i="19"/>
  <c r="V37" i="19"/>
  <c r="U37" i="19"/>
  <c r="T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Y37" i="19" s="1"/>
  <c r="F37" i="19"/>
  <c r="E37" i="19"/>
  <c r="D37" i="19"/>
  <c r="C37" i="19"/>
  <c r="X36" i="19"/>
  <c r="W36" i="19"/>
  <c r="V36" i="19"/>
  <c r="U36" i="19"/>
  <c r="T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Y36" i="19" s="1"/>
  <c r="D36" i="19"/>
  <c r="C36" i="19"/>
  <c r="X35" i="19"/>
  <c r="W35" i="19"/>
  <c r="V35" i="19"/>
  <c r="U35" i="19"/>
  <c r="T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X31" i="19"/>
  <c r="W31" i="19"/>
  <c r="V31" i="19"/>
  <c r="U31" i="19"/>
  <c r="T31" i="19"/>
  <c r="R31" i="19"/>
  <c r="Q31" i="19"/>
  <c r="P31" i="19"/>
  <c r="O31" i="19"/>
  <c r="N31" i="19"/>
  <c r="M31" i="19"/>
  <c r="L31" i="19"/>
  <c r="K31" i="19"/>
  <c r="J31" i="19"/>
  <c r="I31" i="19"/>
  <c r="Y31" i="19" s="1"/>
  <c r="H31" i="19"/>
  <c r="G31" i="19"/>
  <c r="F31" i="19"/>
  <c r="E31" i="19"/>
  <c r="D31" i="19"/>
  <c r="C31" i="19"/>
  <c r="X30" i="19"/>
  <c r="W30" i="19"/>
  <c r="V30" i="19"/>
  <c r="U30" i="19"/>
  <c r="T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Y30" i="19" s="1"/>
  <c r="F30" i="19"/>
  <c r="E30" i="19"/>
  <c r="D30" i="19"/>
  <c r="C30" i="19"/>
  <c r="X29" i="19"/>
  <c r="W29" i="19"/>
  <c r="V29" i="19"/>
  <c r="U29" i="19"/>
  <c r="T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X28" i="19"/>
  <c r="W28" i="19"/>
  <c r="V28" i="19"/>
  <c r="U28" i="19"/>
  <c r="T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Y28" i="19" s="1"/>
  <c r="X27" i="19"/>
  <c r="W27" i="19"/>
  <c r="V27" i="19"/>
  <c r="U27" i="19"/>
  <c r="T27" i="19"/>
  <c r="R27" i="19"/>
  <c r="Q27" i="19"/>
  <c r="P27" i="19"/>
  <c r="O27" i="19"/>
  <c r="N27" i="19"/>
  <c r="M27" i="19"/>
  <c r="L27" i="19"/>
  <c r="K27" i="19"/>
  <c r="J27" i="19"/>
  <c r="I27" i="19"/>
  <c r="Y27" i="19" s="1"/>
  <c r="H27" i="19"/>
  <c r="G27" i="19"/>
  <c r="F27" i="19"/>
  <c r="E27" i="19"/>
  <c r="D27" i="19"/>
  <c r="C27" i="19"/>
  <c r="X26" i="19"/>
  <c r="W26" i="19"/>
  <c r="V26" i="19"/>
  <c r="U26" i="19"/>
  <c r="T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Y26" i="19" s="1"/>
  <c r="F26" i="19"/>
  <c r="E26" i="19"/>
  <c r="D26" i="19"/>
  <c r="C26" i="19"/>
  <c r="X25" i="19"/>
  <c r="W25" i="19"/>
  <c r="V25" i="19"/>
  <c r="U25" i="19"/>
  <c r="T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Y25" i="19" s="1"/>
  <c r="D25" i="19"/>
  <c r="C25" i="19"/>
  <c r="X21" i="19"/>
  <c r="W21" i="19"/>
  <c r="V21" i="19"/>
  <c r="U21" i="19"/>
  <c r="T21" i="19"/>
  <c r="R21" i="19"/>
  <c r="Q21" i="19"/>
  <c r="P21" i="19"/>
  <c r="O21" i="19"/>
  <c r="N21" i="19"/>
  <c r="M21" i="19"/>
  <c r="L21" i="19"/>
  <c r="K21" i="19"/>
  <c r="J21" i="19"/>
  <c r="I21" i="19"/>
  <c r="Y21" i="19" s="1"/>
  <c r="H21" i="19"/>
  <c r="G21" i="19"/>
  <c r="F21" i="19"/>
  <c r="E21" i="19"/>
  <c r="D21" i="19"/>
  <c r="C21" i="19"/>
  <c r="X20" i="19"/>
  <c r="W20" i="19"/>
  <c r="V20" i="19"/>
  <c r="U20" i="19"/>
  <c r="T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Y20" i="19" s="1"/>
  <c r="F20" i="19"/>
  <c r="E20" i="19"/>
  <c r="D20" i="19"/>
  <c r="C20" i="19"/>
  <c r="X19" i="19"/>
  <c r="W19" i="19"/>
  <c r="V19" i="19"/>
  <c r="U19" i="19"/>
  <c r="T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Y19" i="19" s="1"/>
  <c r="D19" i="19"/>
  <c r="C19" i="19"/>
  <c r="X18" i="19"/>
  <c r="W18" i="19"/>
  <c r="V18" i="19"/>
  <c r="U18" i="19"/>
  <c r="T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Y18" i="19" s="1"/>
  <c r="X17" i="19"/>
  <c r="W17" i="19"/>
  <c r="V17" i="19"/>
  <c r="U17" i="19"/>
  <c r="T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X16" i="19"/>
  <c r="W16" i="19"/>
  <c r="V16" i="19"/>
  <c r="U16" i="19"/>
  <c r="T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X15" i="19"/>
  <c r="W15" i="19"/>
  <c r="V15" i="19"/>
  <c r="U15" i="19"/>
  <c r="T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X14" i="19"/>
  <c r="W14" i="19"/>
  <c r="V14" i="19"/>
  <c r="U14" i="19"/>
  <c r="T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X13" i="19"/>
  <c r="W13" i="19"/>
  <c r="V13" i="19"/>
  <c r="U13" i="19"/>
  <c r="T13" i="19"/>
  <c r="R13" i="19"/>
  <c r="Q13" i="19"/>
  <c r="Q22" i="19" s="1"/>
  <c r="P13" i="19"/>
  <c r="O13" i="19"/>
  <c r="N13" i="19"/>
  <c r="M13" i="19"/>
  <c r="L13" i="19"/>
  <c r="K13" i="19"/>
  <c r="J13" i="19"/>
  <c r="I13" i="19"/>
  <c r="Y13" i="19" s="1"/>
  <c r="H13" i="19"/>
  <c r="G13" i="19"/>
  <c r="F13" i="19"/>
  <c r="E13" i="19"/>
  <c r="D13" i="19"/>
  <c r="C13" i="19"/>
  <c r="X12" i="19"/>
  <c r="W12" i="19"/>
  <c r="V12" i="19"/>
  <c r="U12" i="19"/>
  <c r="T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Y12" i="19" s="1"/>
  <c r="F12" i="19"/>
  <c r="E12" i="19"/>
  <c r="D12" i="19"/>
  <c r="C12" i="19"/>
  <c r="X11" i="19"/>
  <c r="W11" i="19"/>
  <c r="V11" i="19"/>
  <c r="U11" i="19"/>
  <c r="T11" i="19"/>
  <c r="R11" i="19"/>
  <c r="Q11" i="19"/>
  <c r="P11" i="19"/>
  <c r="O11" i="19"/>
  <c r="N11" i="19"/>
  <c r="M11" i="19"/>
  <c r="M22" i="19" s="1"/>
  <c r="L11" i="19"/>
  <c r="K11" i="19"/>
  <c r="J11" i="19"/>
  <c r="I11" i="19"/>
  <c r="H11" i="19"/>
  <c r="G11" i="19"/>
  <c r="F11" i="19"/>
  <c r="E11" i="19"/>
  <c r="Y11" i="19" s="1"/>
  <c r="D11" i="19"/>
  <c r="C11" i="19"/>
  <c r="X10" i="19"/>
  <c r="W10" i="19"/>
  <c r="V10" i="19"/>
  <c r="U10" i="19"/>
  <c r="T10" i="19"/>
  <c r="R10" i="19"/>
  <c r="Q10" i="19"/>
  <c r="P10" i="19"/>
  <c r="O10" i="19"/>
  <c r="N10" i="19"/>
  <c r="M10" i="19"/>
  <c r="L10" i="19"/>
  <c r="K10" i="19"/>
  <c r="K22" i="19" s="1"/>
  <c r="J10" i="19"/>
  <c r="I10" i="19"/>
  <c r="H10" i="19"/>
  <c r="G10" i="19"/>
  <c r="F10" i="19"/>
  <c r="E10" i="19"/>
  <c r="D10" i="19"/>
  <c r="C10" i="19"/>
  <c r="C22" i="19" s="1"/>
  <c r="X9" i="19"/>
  <c r="W9" i="19"/>
  <c r="V9" i="19"/>
  <c r="U9" i="19"/>
  <c r="T9" i="19"/>
  <c r="R9" i="19"/>
  <c r="Q9" i="19"/>
  <c r="P9" i="19"/>
  <c r="O9" i="19"/>
  <c r="N9" i="19"/>
  <c r="M9" i="19"/>
  <c r="L9" i="19"/>
  <c r="K9" i="19"/>
  <c r="J9" i="19"/>
  <c r="I9" i="19"/>
  <c r="H9" i="19"/>
  <c r="G9" i="19"/>
  <c r="F9" i="19"/>
  <c r="E9" i="19"/>
  <c r="D9" i="19"/>
  <c r="C9" i="19"/>
  <c r="X129" i="18"/>
  <c r="W129" i="18"/>
  <c r="V129" i="18"/>
  <c r="U129" i="18"/>
  <c r="T129" i="18"/>
  <c r="S129" i="18"/>
  <c r="R129" i="18"/>
  <c r="Q129" i="18"/>
  <c r="P129" i="18"/>
  <c r="O129" i="18"/>
  <c r="N129" i="18"/>
  <c r="M129" i="18"/>
  <c r="L129" i="18"/>
  <c r="K129" i="18"/>
  <c r="J129" i="18"/>
  <c r="I129" i="18"/>
  <c r="H129" i="18"/>
  <c r="G129" i="18"/>
  <c r="F129" i="18"/>
  <c r="E129" i="18"/>
  <c r="D129" i="18"/>
  <c r="C129" i="18"/>
  <c r="Y129" i="18" s="1"/>
  <c r="X125" i="18"/>
  <c r="W125" i="18"/>
  <c r="V125" i="18"/>
  <c r="U125" i="18"/>
  <c r="T125" i="18"/>
  <c r="S125" i="18"/>
  <c r="R125" i="18"/>
  <c r="Q125" i="18"/>
  <c r="P125" i="18"/>
  <c r="O125" i="18"/>
  <c r="N125" i="18"/>
  <c r="M125" i="18"/>
  <c r="L125" i="18"/>
  <c r="K125" i="18"/>
  <c r="J125" i="18"/>
  <c r="I125" i="18"/>
  <c r="Y125" i="18" s="1"/>
  <c r="H125" i="18"/>
  <c r="G125" i="18"/>
  <c r="F125" i="18"/>
  <c r="E125" i="18"/>
  <c r="D125" i="18"/>
  <c r="C125" i="18"/>
  <c r="X124" i="18"/>
  <c r="W124" i="18"/>
  <c r="V124" i="18"/>
  <c r="U124" i="18"/>
  <c r="T124" i="18"/>
  <c r="S124" i="18"/>
  <c r="R124" i="18"/>
  <c r="Q124" i="18"/>
  <c r="P124" i="18"/>
  <c r="O124" i="18"/>
  <c r="N124" i="18"/>
  <c r="M124" i="18"/>
  <c r="L124" i="18"/>
  <c r="K124" i="18"/>
  <c r="J124" i="18"/>
  <c r="I124" i="18"/>
  <c r="H124" i="18"/>
  <c r="G124" i="18"/>
  <c r="Y124" i="18" s="1"/>
  <c r="F124" i="18"/>
  <c r="E124" i="18"/>
  <c r="D124" i="18"/>
  <c r="C124" i="18"/>
  <c r="X123" i="18"/>
  <c r="W123" i="18"/>
  <c r="V123" i="18"/>
  <c r="U123" i="18"/>
  <c r="T123" i="18"/>
  <c r="S123" i="18"/>
  <c r="R123" i="18"/>
  <c r="Q123" i="18"/>
  <c r="P123" i="18"/>
  <c r="O123" i="18"/>
  <c r="N123" i="18"/>
  <c r="M123" i="18"/>
  <c r="L123" i="18"/>
  <c r="K123" i="18"/>
  <c r="J123" i="18"/>
  <c r="I123" i="18"/>
  <c r="H123" i="18"/>
  <c r="G123" i="18"/>
  <c r="F123" i="18"/>
  <c r="E123" i="18"/>
  <c r="D123" i="18"/>
  <c r="C123" i="18"/>
  <c r="X118" i="18"/>
  <c r="W118" i="18"/>
  <c r="V118" i="18"/>
  <c r="U118" i="18"/>
  <c r="T118" i="18"/>
  <c r="S118" i="18"/>
  <c r="R118" i="18"/>
  <c r="R119" i="18" s="1"/>
  <c r="Q118" i="18"/>
  <c r="Q119" i="18" s="1"/>
  <c r="P118" i="18"/>
  <c r="O118" i="18"/>
  <c r="N118" i="18"/>
  <c r="M118" i="18"/>
  <c r="L118" i="18"/>
  <c r="K118" i="18"/>
  <c r="J118" i="18"/>
  <c r="J119" i="18" s="1"/>
  <c r="I118" i="18"/>
  <c r="I119" i="18" s="1"/>
  <c r="H118" i="18"/>
  <c r="G118" i="18"/>
  <c r="F118" i="18"/>
  <c r="E118" i="18"/>
  <c r="D118" i="18"/>
  <c r="C118" i="18"/>
  <c r="X114" i="18"/>
  <c r="W114" i="18"/>
  <c r="V114" i="18"/>
  <c r="U114" i="18"/>
  <c r="T114" i="18"/>
  <c r="S114" i="18"/>
  <c r="R114" i="18"/>
  <c r="Q114" i="18"/>
  <c r="P114" i="18"/>
  <c r="O114" i="18"/>
  <c r="N114" i="18"/>
  <c r="M114" i="18"/>
  <c r="L114" i="18"/>
  <c r="K114" i="18"/>
  <c r="J114" i="18"/>
  <c r="I114" i="18"/>
  <c r="Y114" i="18" s="1"/>
  <c r="H114" i="18"/>
  <c r="G114" i="18"/>
  <c r="F114" i="18"/>
  <c r="E114" i="18"/>
  <c r="D114" i="18"/>
  <c r="C114" i="18"/>
  <c r="X113" i="18"/>
  <c r="W113" i="18"/>
  <c r="V113" i="18"/>
  <c r="U113" i="18"/>
  <c r="T113" i="18"/>
  <c r="S113" i="18"/>
  <c r="R113" i="18"/>
  <c r="Q113" i="18"/>
  <c r="P113" i="18"/>
  <c r="O113" i="18"/>
  <c r="N113" i="18"/>
  <c r="M113" i="18"/>
  <c r="L113" i="18"/>
  <c r="K113" i="18"/>
  <c r="J113" i="18"/>
  <c r="I113" i="18"/>
  <c r="H113" i="18"/>
  <c r="G113" i="18"/>
  <c r="F113" i="18"/>
  <c r="E113" i="18"/>
  <c r="D113" i="18"/>
  <c r="C113" i="18"/>
  <c r="X112" i="18"/>
  <c r="W112" i="18"/>
  <c r="V112" i="18"/>
  <c r="U112" i="18"/>
  <c r="T112" i="18"/>
  <c r="S112" i="18"/>
  <c r="R112" i="18"/>
  <c r="Q112" i="18"/>
  <c r="P112" i="18"/>
  <c r="O112" i="18"/>
  <c r="N112" i="18"/>
  <c r="M112" i="18"/>
  <c r="L112" i="18"/>
  <c r="K112" i="18"/>
  <c r="J112" i="18"/>
  <c r="I112" i="18"/>
  <c r="H112" i="18"/>
  <c r="G112" i="18"/>
  <c r="F112" i="18"/>
  <c r="E112" i="18"/>
  <c r="Y112" i="18" s="1"/>
  <c r="D112" i="18"/>
  <c r="C112" i="18"/>
  <c r="X111" i="18"/>
  <c r="W111" i="18"/>
  <c r="V111" i="18"/>
  <c r="U111" i="18"/>
  <c r="T111" i="18"/>
  <c r="S111" i="18"/>
  <c r="R111" i="18"/>
  <c r="Q111" i="18"/>
  <c r="P111" i="18"/>
  <c r="O111" i="18"/>
  <c r="N111" i="18"/>
  <c r="M111" i="18"/>
  <c r="L111" i="18"/>
  <c r="K111" i="18"/>
  <c r="J111" i="18"/>
  <c r="I111" i="18"/>
  <c r="H111" i="18"/>
  <c r="G111" i="18"/>
  <c r="F111" i="18"/>
  <c r="E111" i="18"/>
  <c r="D111" i="18"/>
  <c r="C111" i="18"/>
  <c r="Y111" i="18" s="1"/>
  <c r="X110" i="18"/>
  <c r="W110" i="18"/>
  <c r="V110" i="18"/>
  <c r="U110" i="18"/>
  <c r="T110" i="18"/>
  <c r="S110" i="18"/>
  <c r="R110" i="18"/>
  <c r="Q110" i="18"/>
  <c r="P110" i="18"/>
  <c r="O110" i="18"/>
  <c r="N110" i="18"/>
  <c r="M110" i="18"/>
  <c r="L110" i="18"/>
  <c r="K110" i="18"/>
  <c r="J110" i="18"/>
  <c r="I110" i="18"/>
  <c r="H110" i="18"/>
  <c r="G110" i="18"/>
  <c r="F110" i="18"/>
  <c r="E110" i="18"/>
  <c r="D110" i="18"/>
  <c r="C110" i="18"/>
  <c r="Y110" i="18" s="1"/>
  <c r="X106" i="18"/>
  <c r="W106" i="18"/>
  <c r="V106" i="18"/>
  <c r="U106" i="18"/>
  <c r="T106" i="18"/>
  <c r="S106" i="18"/>
  <c r="R106" i="18"/>
  <c r="Q106" i="18"/>
  <c r="P106" i="18"/>
  <c r="O106" i="18"/>
  <c r="N106" i="18"/>
  <c r="M106" i="18"/>
  <c r="L106" i="18"/>
  <c r="K106" i="18"/>
  <c r="J106" i="18"/>
  <c r="I106" i="18"/>
  <c r="Y106" i="18" s="1"/>
  <c r="H106" i="18"/>
  <c r="G106" i="18"/>
  <c r="F106" i="18"/>
  <c r="E106" i="18"/>
  <c r="D106" i="18"/>
  <c r="C106" i="18"/>
  <c r="X105" i="18"/>
  <c r="W105" i="18"/>
  <c r="V105" i="18"/>
  <c r="U105" i="18"/>
  <c r="T105" i="18"/>
  <c r="S105" i="18"/>
  <c r="R105" i="18"/>
  <c r="Q105" i="18"/>
  <c r="P105" i="18"/>
  <c r="O105" i="18"/>
  <c r="N105" i="18"/>
  <c r="M105" i="18"/>
  <c r="L105" i="18"/>
  <c r="K105" i="18"/>
  <c r="J105" i="18"/>
  <c r="I105" i="18"/>
  <c r="H105" i="18"/>
  <c r="G105" i="18"/>
  <c r="Y105" i="18" s="1"/>
  <c r="F105" i="18"/>
  <c r="E105" i="18"/>
  <c r="D105" i="18"/>
  <c r="C105" i="18"/>
  <c r="X104" i="18"/>
  <c r="W104" i="18"/>
  <c r="V104" i="18"/>
  <c r="U104" i="18"/>
  <c r="T104" i="18"/>
  <c r="S104" i="18"/>
  <c r="R104" i="18"/>
  <c r="Q104" i="18"/>
  <c r="P104" i="18"/>
  <c r="O104" i="18"/>
  <c r="N104" i="18"/>
  <c r="M104" i="18"/>
  <c r="L104" i="18"/>
  <c r="K104" i="18"/>
  <c r="J104" i="18"/>
  <c r="I104" i="18"/>
  <c r="H104" i="18"/>
  <c r="G104" i="18"/>
  <c r="F104" i="18"/>
  <c r="E104" i="18"/>
  <c r="Y104" i="18" s="1"/>
  <c r="D104" i="18"/>
  <c r="C104" i="18"/>
  <c r="X103" i="18"/>
  <c r="W103" i="18"/>
  <c r="V103" i="18"/>
  <c r="U103" i="18"/>
  <c r="T103" i="18"/>
  <c r="S103" i="18"/>
  <c r="R103" i="18"/>
  <c r="Q103" i="18"/>
  <c r="P103" i="18"/>
  <c r="O103" i="18"/>
  <c r="N103" i="18"/>
  <c r="M103" i="18"/>
  <c r="L103" i="18"/>
  <c r="K103" i="18"/>
  <c r="J103" i="18"/>
  <c r="I103" i="18"/>
  <c r="H103" i="18"/>
  <c r="G103" i="18"/>
  <c r="F103" i="18"/>
  <c r="E103" i="18"/>
  <c r="D103" i="18"/>
  <c r="C103" i="18"/>
  <c r="Y103" i="18" s="1"/>
  <c r="X102" i="18"/>
  <c r="W102" i="18"/>
  <c r="V102" i="18"/>
  <c r="U102" i="18"/>
  <c r="T102" i="18"/>
  <c r="S102" i="18"/>
  <c r="R102" i="18"/>
  <c r="Q102" i="18"/>
  <c r="P102" i="18"/>
  <c r="O102" i="18"/>
  <c r="N102" i="18"/>
  <c r="M102" i="18"/>
  <c r="L102" i="18"/>
  <c r="K102" i="18"/>
  <c r="J102" i="18"/>
  <c r="I102" i="18"/>
  <c r="Y102" i="18" s="1"/>
  <c r="H102" i="18"/>
  <c r="G102" i="18"/>
  <c r="F102" i="18"/>
  <c r="E102" i="18"/>
  <c r="D102" i="18"/>
  <c r="C102" i="18"/>
  <c r="X101" i="18"/>
  <c r="W101" i="18"/>
  <c r="V101" i="18"/>
  <c r="U101" i="18"/>
  <c r="T101" i="18"/>
  <c r="S101" i="18"/>
  <c r="R101" i="18"/>
  <c r="Q101" i="18"/>
  <c r="P101" i="18"/>
  <c r="O101" i="18"/>
  <c r="N101" i="18"/>
  <c r="M101" i="18"/>
  <c r="L101" i="18"/>
  <c r="K101" i="18"/>
  <c r="J101" i="18"/>
  <c r="I101" i="18"/>
  <c r="H101" i="18"/>
  <c r="G101" i="18"/>
  <c r="Y101" i="18" s="1"/>
  <c r="F101" i="18"/>
  <c r="E101" i="18"/>
  <c r="D101" i="18"/>
  <c r="C101" i="18"/>
  <c r="X100" i="18"/>
  <c r="W100" i="18"/>
  <c r="V100" i="18"/>
  <c r="U100" i="18"/>
  <c r="T100" i="18"/>
  <c r="S100" i="18"/>
  <c r="R100" i="18"/>
  <c r="Q100" i="18"/>
  <c r="P100" i="18"/>
  <c r="O100" i="18"/>
  <c r="N100" i="18"/>
  <c r="M100" i="18"/>
  <c r="L100" i="18"/>
  <c r="K100" i="18"/>
  <c r="J100" i="18"/>
  <c r="I100" i="18"/>
  <c r="H100" i="18"/>
  <c r="G100" i="18"/>
  <c r="F100" i="18"/>
  <c r="E100" i="18"/>
  <c r="Y100" i="18" s="1"/>
  <c r="D100" i="18"/>
  <c r="C100" i="18"/>
  <c r="X99" i="18"/>
  <c r="W99" i="18"/>
  <c r="V99" i="18"/>
  <c r="U99" i="18"/>
  <c r="T99" i="18"/>
  <c r="S99" i="18"/>
  <c r="R99" i="18"/>
  <c r="Q99" i="18"/>
  <c r="P99" i="18"/>
  <c r="O99" i="18"/>
  <c r="N99" i="18"/>
  <c r="M99" i="18"/>
  <c r="L99" i="18"/>
  <c r="K99" i="18"/>
  <c r="J99" i="18"/>
  <c r="I99" i="18"/>
  <c r="H99" i="18"/>
  <c r="G99" i="18"/>
  <c r="F99" i="18"/>
  <c r="E99" i="18"/>
  <c r="D99" i="18"/>
  <c r="C99" i="18"/>
  <c r="X98" i="18"/>
  <c r="W98" i="18"/>
  <c r="V98" i="18"/>
  <c r="U98" i="18"/>
  <c r="T98" i="18"/>
  <c r="S98" i="18"/>
  <c r="R98" i="18"/>
  <c r="Q98" i="18"/>
  <c r="P98" i="18"/>
  <c r="O98" i="18"/>
  <c r="N98" i="18"/>
  <c r="M98" i="18"/>
  <c r="L98" i="18"/>
  <c r="K98" i="18"/>
  <c r="J98" i="18"/>
  <c r="I98" i="18"/>
  <c r="Y98" i="18" s="1"/>
  <c r="H98" i="18"/>
  <c r="G98" i="18"/>
  <c r="F98" i="18"/>
  <c r="E98" i="18"/>
  <c r="D98" i="18"/>
  <c r="C98" i="18"/>
  <c r="X97" i="18"/>
  <c r="W97" i="18"/>
  <c r="V97" i="18"/>
  <c r="U97" i="18"/>
  <c r="T97" i="18"/>
  <c r="S97" i="18"/>
  <c r="R97" i="18"/>
  <c r="Q97" i="18"/>
  <c r="P97" i="18"/>
  <c r="O97" i="18"/>
  <c r="N97" i="18"/>
  <c r="M97" i="18"/>
  <c r="L97" i="18"/>
  <c r="K97" i="18"/>
  <c r="J97" i="18"/>
  <c r="I97" i="18"/>
  <c r="H97" i="18"/>
  <c r="G97" i="18"/>
  <c r="Y97" i="18" s="1"/>
  <c r="F97" i="18"/>
  <c r="E97" i="18"/>
  <c r="D97" i="18"/>
  <c r="C97" i="18"/>
  <c r="X96" i="18"/>
  <c r="W96" i="18"/>
  <c r="V96" i="18"/>
  <c r="U96" i="18"/>
  <c r="T96" i="18"/>
  <c r="S96" i="18"/>
  <c r="R96" i="18"/>
  <c r="Q96" i="18"/>
  <c r="P96" i="18"/>
  <c r="O96" i="18"/>
  <c r="N96" i="18"/>
  <c r="M96" i="18"/>
  <c r="L96" i="18"/>
  <c r="K96" i="18"/>
  <c r="J96" i="18"/>
  <c r="I96" i="18"/>
  <c r="H96" i="18"/>
  <c r="G96" i="18"/>
  <c r="F96" i="18"/>
  <c r="E96" i="18"/>
  <c r="Y96" i="18" s="1"/>
  <c r="D96" i="18"/>
  <c r="C96" i="18"/>
  <c r="X95" i="18"/>
  <c r="W95" i="18"/>
  <c r="V95" i="18"/>
  <c r="U95" i="18"/>
  <c r="T95" i="18"/>
  <c r="S95" i="18"/>
  <c r="R95" i="18"/>
  <c r="Q95" i="18"/>
  <c r="P95" i="18"/>
  <c r="O95" i="18"/>
  <c r="N95" i="18"/>
  <c r="M95" i="18"/>
  <c r="L95" i="18"/>
  <c r="K95" i="18"/>
  <c r="J95" i="18"/>
  <c r="I95" i="18"/>
  <c r="H95" i="18"/>
  <c r="G95" i="18"/>
  <c r="F95" i="18"/>
  <c r="E95" i="18"/>
  <c r="D95" i="18"/>
  <c r="C95" i="18"/>
  <c r="Y95" i="18" s="1"/>
  <c r="X94" i="18"/>
  <c r="W94" i="18"/>
  <c r="V94" i="18"/>
  <c r="U94" i="18"/>
  <c r="T94" i="18"/>
  <c r="S94" i="18"/>
  <c r="R94" i="18"/>
  <c r="Q94" i="18"/>
  <c r="P94" i="18"/>
  <c r="O94" i="18"/>
  <c r="N94" i="18"/>
  <c r="M94" i="18"/>
  <c r="L94" i="18"/>
  <c r="K94" i="18"/>
  <c r="J94" i="18"/>
  <c r="I94" i="18"/>
  <c r="Y94" i="18" s="1"/>
  <c r="H94" i="18"/>
  <c r="G94" i="18"/>
  <c r="F94" i="18"/>
  <c r="E94" i="18"/>
  <c r="D94" i="18"/>
  <c r="C94" i="18"/>
  <c r="X93" i="18"/>
  <c r="W93" i="18"/>
  <c r="V93" i="18"/>
  <c r="U93" i="18"/>
  <c r="T93" i="18"/>
  <c r="S93" i="18"/>
  <c r="R93" i="18"/>
  <c r="Q93" i="18"/>
  <c r="P93" i="18"/>
  <c r="O93" i="18"/>
  <c r="N93" i="18"/>
  <c r="M93" i="18"/>
  <c r="L93" i="18"/>
  <c r="K93" i="18"/>
  <c r="J93" i="18"/>
  <c r="I93" i="18"/>
  <c r="H93" i="18"/>
  <c r="G93" i="18"/>
  <c r="Y93" i="18" s="1"/>
  <c r="F93" i="18"/>
  <c r="E93" i="18"/>
  <c r="D93" i="18"/>
  <c r="C93" i="18"/>
  <c r="X92" i="18"/>
  <c r="W92" i="18"/>
  <c r="V92" i="18"/>
  <c r="U92" i="18"/>
  <c r="T92" i="18"/>
  <c r="S92" i="18"/>
  <c r="R92" i="18"/>
  <c r="Q92" i="18"/>
  <c r="P92" i="18"/>
  <c r="O92" i="18"/>
  <c r="N92" i="18"/>
  <c r="M92" i="18"/>
  <c r="L92" i="18"/>
  <c r="K92" i="18"/>
  <c r="J92" i="18"/>
  <c r="I92" i="18"/>
  <c r="H92" i="18"/>
  <c r="G92" i="18"/>
  <c r="F92" i="18"/>
  <c r="E92" i="18"/>
  <c r="Y92" i="18" s="1"/>
  <c r="D92" i="18"/>
  <c r="C92" i="18"/>
  <c r="X91" i="18"/>
  <c r="W91" i="18"/>
  <c r="V91" i="18"/>
  <c r="U91" i="18"/>
  <c r="T91" i="18"/>
  <c r="S91" i="18"/>
  <c r="R91" i="18"/>
  <c r="Q91" i="18"/>
  <c r="P91" i="18"/>
  <c r="O91" i="18"/>
  <c r="N91" i="18"/>
  <c r="M91" i="18"/>
  <c r="L91" i="18"/>
  <c r="K91" i="18"/>
  <c r="J91" i="18"/>
  <c r="I91" i="18"/>
  <c r="H91" i="18"/>
  <c r="G91" i="18"/>
  <c r="F91" i="18"/>
  <c r="E91" i="18"/>
  <c r="D91" i="18"/>
  <c r="C91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L90" i="18"/>
  <c r="K90" i="18"/>
  <c r="J90" i="18"/>
  <c r="I90" i="18"/>
  <c r="Y90" i="18" s="1"/>
  <c r="H90" i="18"/>
  <c r="G90" i="18"/>
  <c r="F90" i="18"/>
  <c r="E90" i="18"/>
  <c r="D90" i="18"/>
  <c r="C90" i="18"/>
  <c r="X89" i="18"/>
  <c r="W89" i="18"/>
  <c r="V89" i="18"/>
  <c r="U89" i="18"/>
  <c r="T89" i="18"/>
  <c r="S89" i="18"/>
  <c r="R89" i="18"/>
  <c r="Q89" i="18"/>
  <c r="P89" i="18"/>
  <c r="O89" i="18"/>
  <c r="N89" i="18"/>
  <c r="M89" i="18"/>
  <c r="L89" i="18"/>
  <c r="K89" i="18"/>
  <c r="J89" i="18"/>
  <c r="I89" i="18"/>
  <c r="H89" i="18"/>
  <c r="G89" i="18"/>
  <c r="Y89" i="18" s="1"/>
  <c r="F89" i="18"/>
  <c r="E89" i="18"/>
  <c r="D89" i="18"/>
  <c r="C89" i="18"/>
  <c r="X88" i="18"/>
  <c r="W88" i="18"/>
  <c r="V88" i="18"/>
  <c r="U88" i="18"/>
  <c r="T88" i="18"/>
  <c r="S88" i="18"/>
  <c r="R88" i="18"/>
  <c r="Q88" i="18"/>
  <c r="P88" i="18"/>
  <c r="O88" i="18"/>
  <c r="N88" i="18"/>
  <c r="M88" i="18"/>
  <c r="L88" i="18"/>
  <c r="K88" i="18"/>
  <c r="J88" i="18"/>
  <c r="I88" i="18"/>
  <c r="H88" i="18"/>
  <c r="G88" i="18"/>
  <c r="F88" i="18"/>
  <c r="E88" i="18"/>
  <c r="Y88" i="18" s="1"/>
  <c r="D88" i="18"/>
  <c r="C88" i="18"/>
  <c r="X87" i="18"/>
  <c r="W87" i="18"/>
  <c r="V87" i="18"/>
  <c r="U87" i="18"/>
  <c r="T87" i="18"/>
  <c r="S87" i="18"/>
  <c r="R87" i="18"/>
  <c r="Q87" i="18"/>
  <c r="P87" i="18"/>
  <c r="O87" i="18"/>
  <c r="N87" i="18"/>
  <c r="M87" i="18"/>
  <c r="L87" i="18"/>
  <c r="K87" i="18"/>
  <c r="J87" i="18"/>
  <c r="I87" i="18"/>
  <c r="H87" i="18"/>
  <c r="G87" i="18"/>
  <c r="F87" i="18"/>
  <c r="E87" i="18"/>
  <c r="D87" i="18"/>
  <c r="C87" i="18"/>
  <c r="Y87" i="18" s="1"/>
  <c r="X86" i="18"/>
  <c r="W86" i="18"/>
  <c r="V86" i="18"/>
  <c r="U86" i="18"/>
  <c r="T86" i="18"/>
  <c r="S86" i="18"/>
  <c r="R86" i="18"/>
  <c r="Q86" i="18"/>
  <c r="P86" i="18"/>
  <c r="O86" i="18"/>
  <c r="N86" i="18"/>
  <c r="M86" i="18"/>
  <c r="L86" i="18"/>
  <c r="K86" i="18"/>
  <c r="J86" i="18"/>
  <c r="I86" i="18"/>
  <c r="Y86" i="18" s="1"/>
  <c r="H86" i="18"/>
  <c r="G86" i="18"/>
  <c r="F86" i="18"/>
  <c r="E86" i="18"/>
  <c r="D86" i="18"/>
  <c r="C86" i="18"/>
  <c r="X85" i="18"/>
  <c r="W85" i="18"/>
  <c r="V85" i="18"/>
  <c r="U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Y85" i="18" s="1"/>
  <c r="F85" i="18"/>
  <c r="E85" i="18"/>
  <c r="D85" i="18"/>
  <c r="C85" i="18"/>
  <c r="X84" i="18"/>
  <c r="W84" i="18"/>
  <c r="V84" i="18"/>
  <c r="U84" i="18"/>
  <c r="T84" i="18"/>
  <c r="S84" i="18"/>
  <c r="R84" i="18"/>
  <c r="Q84" i="18"/>
  <c r="P84" i="18"/>
  <c r="O84" i="18"/>
  <c r="N84" i="18"/>
  <c r="M84" i="18"/>
  <c r="L84" i="18"/>
  <c r="K84" i="18"/>
  <c r="J84" i="18"/>
  <c r="I84" i="18"/>
  <c r="H84" i="18"/>
  <c r="G84" i="18"/>
  <c r="F84" i="18"/>
  <c r="E84" i="18"/>
  <c r="Y84" i="18" s="1"/>
  <c r="D84" i="18"/>
  <c r="C84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3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Y82" i="18" s="1"/>
  <c r="H82" i="18"/>
  <c r="G82" i="18"/>
  <c r="F82" i="18"/>
  <c r="E82" i="18"/>
  <c r="D82" i="18"/>
  <c r="C82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Y81" i="18" s="1"/>
  <c r="F81" i="18"/>
  <c r="E81" i="18"/>
  <c r="D81" i="18"/>
  <c r="C81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Y80" i="18" s="1"/>
  <c r="D80" i="18"/>
  <c r="C80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C79" i="18"/>
  <c r="Y79" i="18" s="1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Y78" i="18" s="1"/>
  <c r="H78" i="18"/>
  <c r="G78" i="18"/>
  <c r="F78" i="18"/>
  <c r="E78" i="18"/>
  <c r="D78" i="18"/>
  <c r="C78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C77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Y72" i="18" s="1"/>
  <c r="H72" i="18"/>
  <c r="G72" i="18"/>
  <c r="F72" i="18"/>
  <c r="E72" i="18"/>
  <c r="D72" i="18"/>
  <c r="C72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Y71" i="18" s="1"/>
  <c r="F71" i="18"/>
  <c r="E71" i="18"/>
  <c r="D71" i="18"/>
  <c r="C71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C70" i="18"/>
  <c r="Y70" i="18" s="1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C69" i="18"/>
  <c r="Y69" i="18" s="1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Y68" i="18" s="1"/>
  <c r="H68" i="18"/>
  <c r="G68" i="18"/>
  <c r="F68" i="18"/>
  <c r="E68" i="18"/>
  <c r="D68" i="18"/>
  <c r="C68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Y67" i="18" s="1"/>
  <c r="F67" i="18"/>
  <c r="E67" i="18"/>
  <c r="D67" i="18"/>
  <c r="C67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C66" i="18"/>
  <c r="Y66" i="18" s="1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C65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Y64" i="18" s="1"/>
  <c r="H64" i="18"/>
  <c r="G64" i="18"/>
  <c r="F64" i="18"/>
  <c r="E64" i="18"/>
  <c r="D64" i="18"/>
  <c r="C64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Y63" i="18" s="1"/>
  <c r="F63" i="18"/>
  <c r="E63" i="18"/>
  <c r="D63" i="18"/>
  <c r="C63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C62" i="18"/>
  <c r="Y62" i="18" s="1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C61" i="18"/>
  <c r="Y61" i="18" s="1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Y56" i="18" s="1"/>
  <c r="H56" i="18"/>
  <c r="G56" i="18"/>
  <c r="F56" i="18"/>
  <c r="E56" i="18"/>
  <c r="D56" i="18"/>
  <c r="C56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Y55" i="18" s="1"/>
  <c r="F55" i="18"/>
  <c r="E55" i="18"/>
  <c r="D55" i="18"/>
  <c r="C55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Y54" i="18" s="1"/>
  <c r="D54" i="18"/>
  <c r="C54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C53" i="18"/>
  <c r="Y53" i="18" s="1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Y52" i="18" s="1"/>
  <c r="H52" i="18"/>
  <c r="G52" i="18"/>
  <c r="F52" i="18"/>
  <c r="E52" i="18"/>
  <c r="D52" i="18"/>
  <c r="C52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Y51" i="18" s="1"/>
  <c r="F51" i="18"/>
  <c r="E51" i="18"/>
  <c r="D51" i="18"/>
  <c r="C51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6" i="18"/>
  <c r="W46" i="18"/>
  <c r="V46" i="18"/>
  <c r="U46" i="18"/>
  <c r="T46" i="18"/>
  <c r="S46" i="18"/>
  <c r="R46" i="18"/>
  <c r="Q46" i="18"/>
  <c r="P46" i="18"/>
  <c r="O46" i="18"/>
  <c r="N46" i="18"/>
  <c r="M46" i="18"/>
  <c r="L46" i="18"/>
  <c r="K46" i="18"/>
  <c r="J46" i="18"/>
  <c r="I46" i="18"/>
  <c r="Y46" i="18" s="1"/>
  <c r="H46" i="18"/>
  <c r="G46" i="18"/>
  <c r="F46" i="18"/>
  <c r="E46" i="18"/>
  <c r="D46" i="18"/>
  <c r="C46" i="18"/>
  <c r="X45" i="18"/>
  <c r="W45" i="18"/>
  <c r="V45" i="18"/>
  <c r="U45" i="18"/>
  <c r="T45" i="18"/>
  <c r="S45" i="18"/>
  <c r="R45" i="18"/>
  <c r="Q45" i="18"/>
  <c r="P45" i="18"/>
  <c r="O45" i="18"/>
  <c r="N45" i="18"/>
  <c r="M45" i="18"/>
  <c r="L45" i="18"/>
  <c r="K45" i="18"/>
  <c r="J45" i="18"/>
  <c r="I45" i="18"/>
  <c r="H45" i="18"/>
  <c r="G45" i="18"/>
  <c r="Y45" i="18" s="1"/>
  <c r="F45" i="18"/>
  <c r="E45" i="18"/>
  <c r="D45" i="18"/>
  <c r="C45" i="18"/>
  <c r="X44" i="18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Y44" i="18" s="1"/>
  <c r="D44" i="18"/>
  <c r="C44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Y43" i="18" s="1"/>
  <c r="X42" i="18"/>
  <c r="W42" i="18"/>
  <c r="V42" i="18"/>
  <c r="U42" i="18"/>
  <c r="T42" i="18"/>
  <c r="S42" i="18"/>
  <c r="R42" i="18"/>
  <c r="Q42" i="18"/>
  <c r="P42" i="18"/>
  <c r="O42" i="18"/>
  <c r="N42" i="18"/>
  <c r="M42" i="18"/>
  <c r="L42" i="18"/>
  <c r="K42" i="18"/>
  <c r="J42" i="18"/>
  <c r="I42" i="18"/>
  <c r="H42" i="18"/>
  <c r="G42" i="18"/>
  <c r="F42" i="18"/>
  <c r="E42" i="18"/>
  <c r="D42" i="18"/>
  <c r="C42" i="18"/>
  <c r="X41" i="18"/>
  <c r="W41" i="18"/>
  <c r="V41" i="18"/>
  <c r="U41" i="18"/>
  <c r="T41" i="18"/>
  <c r="S41" i="18"/>
  <c r="R41" i="18"/>
  <c r="Q41" i="18"/>
  <c r="P41" i="18"/>
  <c r="O41" i="18"/>
  <c r="N41" i="18"/>
  <c r="M41" i="18"/>
  <c r="L41" i="18"/>
  <c r="K41" i="18"/>
  <c r="J41" i="18"/>
  <c r="I41" i="18"/>
  <c r="H41" i="18"/>
  <c r="G41" i="18"/>
  <c r="Y41" i="18" s="1"/>
  <c r="F41" i="18"/>
  <c r="E41" i="18"/>
  <c r="D41" i="18"/>
  <c r="C41" i="18"/>
  <c r="X40" i="18"/>
  <c r="W40" i="18"/>
  <c r="V40" i="18"/>
  <c r="U40" i="18"/>
  <c r="T40" i="18"/>
  <c r="S40" i="18"/>
  <c r="R40" i="18"/>
  <c r="Q40" i="18"/>
  <c r="P40" i="18"/>
  <c r="O40" i="18"/>
  <c r="N40" i="18"/>
  <c r="M40" i="18"/>
  <c r="L40" i="18"/>
  <c r="K40" i="18"/>
  <c r="J40" i="18"/>
  <c r="I40" i="18"/>
  <c r="H40" i="18"/>
  <c r="G40" i="18"/>
  <c r="F40" i="18"/>
  <c r="E40" i="18"/>
  <c r="Y40" i="18" s="1"/>
  <c r="D40" i="18"/>
  <c r="C40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Y39" i="18" s="1"/>
  <c r="X38" i="18"/>
  <c r="W38" i="18"/>
  <c r="V38" i="18"/>
  <c r="U38" i="18"/>
  <c r="T38" i="18"/>
  <c r="S38" i="18"/>
  <c r="R38" i="18"/>
  <c r="Q38" i="18"/>
  <c r="P38" i="18"/>
  <c r="O38" i="18"/>
  <c r="N38" i="18"/>
  <c r="M38" i="18"/>
  <c r="L38" i="18"/>
  <c r="K38" i="18"/>
  <c r="J38" i="18"/>
  <c r="I38" i="18"/>
  <c r="Y38" i="18" s="1"/>
  <c r="H38" i="18"/>
  <c r="G38" i="18"/>
  <c r="F38" i="18"/>
  <c r="E38" i="18"/>
  <c r="D38" i="18"/>
  <c r="C38" i="18"/>
  <c r="X37" i="18"/>
  <c r="W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H37" i="18"/>
  <c r="G37" i="18"/>
  <c r="Y37" i="18" s="1"/>
  <c r="F37" i="18"/>
  <c r="E37" i="18"/>
  <c r="D37" i="18"/>
  <c r="C37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Y36" i="18" s="1"/>
  <c r="D36" i="18"/>
  <c r="C36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Y35" i="18" s="1"/>
  <c r="X31" i="18"/>
  <c r="W31" i="18"/>
  <c r="V31" i="18"/>
  <c r="U31" i="18"/>
  <c r="T31" i="18"/>
  <c r="S31" i="18"/>
  <c r="R31" i="18"/>
  <c r="Q31" i="18"/>
  <c r="P31" i="18"/>
  <c r="O31" i="18"/>
  <c r="N31" i="18"/>
  <c r="M31" i="18"/>
  <c r="L31" i="18"/>
  <c r="K31" i="18"/>
  <c r="J31" i="18"/>
  <c r="I31" i="18"/>
  <c r="Y31" i="18" s="1"/>
  <c r="H31" i="18"/>
  <c r="G31" i="18"/>
  <c r="F31" i="18"/>
  <c r="E31" i="18"/>
  <c r="D31" i="18"/>
  <c r="C31" i="18"/>
  <c r="X30" i="18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Y30" i="18" s="1"/>
  <c r="F30" i="18"/>
  <c r="E30" i="18"/>
  <c r="D30" i="18"/>
  <c r="C30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Y29" i="18" s="1"/>
  <c r="D29" i="18"/>
  <c r="C29" i="18"/>
  <c r="X28" i="18"/>
  <c r="W28" i="18"/>
  <c r="V28" i="18"/>
  <c r="U28" i="18"/>
  <c r="T28" i="18"/>
  <c r="S28" i="18"/>
  <c r="R28" i="18"/>
  <c r="Q28" i="18"/>
  <c r="P28" i="18"/>
  <c r="O28" i="18"/>
  <c r="N28" i="18"/>
  <c r="M28" i="18"/>
  <c r="L28" i="18"/>
  <c r="K28" i="18"/>
  <c r="J28" i="18"/>
  <c r="I28" i="18"/>
  <c r="H28" i="18"/>
  <c r="G28" i="18"/>
  <c r="F28" i="18"/>
  <c r="E28" i="18"/>
  <c r="D28" i="18"/>
  <c r="C28" i="18"/>
  <c r="Y28" i="18" s="1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Y27" i="18" s="1"/>
  <c r="H27" i="18"/>
  <c r="G27" i="18"/>
  <c r="F27" i="18"/>
  <c r="E27" i="18"/>
  <c r="D27" i="18"/>
  <c r="C27" i="18"/>
  <c r="X26" i="18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Y26" i="18" s="1"/>
  <c r="F26" i="18"/>
  <c r="E26" i="18"/>
  <c r="D26" i="18"/>
  <c r="C26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Y25" i="18" s="1"/>
  <c r="D25" i="18"/>
  <c r="C25" i="18"/>
  <c r="C10" i="18"/>
  <c r="D10" i="18"/>
  <c r="E10" i="18"/>
  <c r="F10" i="18"/>
  <c r="G10" i="18"/>
  <c r="H10" i="18"/>
  <c r="I10" i="18"/>
  <c r="J10" i="18"/>
  <c r="Y10" i="18" s="1"/>
  <c r="K10" i="18"/>
  <c r="L10" i="18"/>
  <c r="M10" i="18"/>
  <c r="N10" i="18"/>
  <c r="O10" i="18"/>
  <c r="P10" i="18"/>
  <c r="Q10" i="18"/>
  <c r="R10" i="18"/>
  <c r="S10" i="18"/>
  <c r="T10" i="18"/>
  <c r="U10" i="18"/>
  <c r="V10" i="18"/>
  <c r="W10" i="18"/>
  <c r="X10" i="18"/>
  <c r="C11" i="18"/>
  <c r="D11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R11" i="18"/>
  <c r="S11" i="18"/>
  <c r="T11" i="18"/>
  <c r="U11" i="18"/>
  <c r="V11" i="18"/>
  <c r="W11" i="18"/>
  <c r="X11" i="18"/>
  <c r="C12" i="18"/>
  <c r="D12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C13" i="18"/>
  <c r="D13" i="18"/>
  <c r="E13" i="18"/>
  <c r="F13" i="18"/>
  <c r="G13" i="18"/>
  <c r="H13" i="18"/>
  <c r="Y13" i="18" s="1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X13" i="18"/>
  <c r="C14" i="18"/>
  <c r="D14" i="18"/>
  <c r="E14" i="18"/>
  <c r="F14" i="18"/>
  <c r="G14" i="18"/>
  <c r="H14" i="18"/>
  <c r="I14" i="18"/>
  <c r="J14" i="18"/>
  <c r="Y14" i="18" s="1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X14" i="18"/>
  <c r="C15" i="18"/>
  <c r="D15" i="18"/>
  <c r="Y15" i="18" s="1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X15" i="18"/>
  <c r="C16" i="18"/>
  <c r="D16" i="18"/>
  <c r="E16" i="18"/>
  <c r="F16" i="18"/>
  <c r="Y16" i="18" s="1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X16" i="18"/>
  <c r="C17" i="18"/>
  <c r="D17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X17" i="18"/>
  <c r="C18" i="18"/>
  <c r="D18" i="18"/>
  <c r="E18" i="18"/>
  <c r="F18" i="18"/>
  <c r="G18" i="18"/>
  <c r="H18" i="18"/>
  <c r="I18" i="18"/>
  <c r="J18" i="18"/>
  <c r="Y18" i="18" s="1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X18" i="18"/>
  <c r="C19" i="18"/>
  <c r="D19" i="18"/>
  <c r="Y19" i="18" s="1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X19" i="18"/>
  <c r="C20" i="18"/>
  <c r="D20" i="18"/>
  <c r="E20" i="18"/>
  <c r="F20" i="18"/>
  <c r="Y20" i="18" s="1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X20" i="18"/>
  <c r="C21" i="18"/>
  <c r="D21" i="18"/>
  <c r="E21" i="18"/>
  <c r="F21" i="18"/>
  <c r="G21" i="18"/>
  <c r="H21" i="18"/>
  <c r="Y21" i="18" s="1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X21" i="18"/>
  <c r="X9" i="18"/>
  <c r="W9" i="18"/>
  <c r="V9" i="18"/>
  <c r="U9" i="18"/>
  <c r="T9" i="18"/>
  <c r="S9" i="18"/>
  <c r="R9" i="18"/>
  <c r="Q9" i="18"/>
  <c r="P9" i="18"/>
  <c r="O9" i="18"/>
  <c r="N9" i="18"/>
  <c r="M9" i="18"/>
  <c r="L9" i="18"/>
  <c r="K9" i="18"/>
  <c r="J9" i="18"/>
  <c r="I9" i="18"/>
  <c r="H9" i="18"/>
  <c r="G9" i="18"/>
  <c r="F9" i="18"/>
  <c r="E9" i="18"/>
  <c r="D9" i="18"/>
  <c r="C9" i="18"/>
  <c r="S119" i="18"/>
  <c r="O119" i="18"/>
  <c r="K119" i="18"/>
  <c r="G119" i="18"/>
  <c r="C119" i="18"/>
  <c r="T119" i="18"/>
  <c r="P119" i="18"/>
  <c r="N119" i="18"/>
  <c r="M119" i="18"/>
  <c r="L119" i="18"/>
  <c r="H119" i="18"/>
  <c r="F119" i="18"/>
  <c r="E119" i="18"/>
  <c r="D119" i="18"/>
  <c r="Y113" i="18"/>
  <c r="Y99" i="18"/>
  <c r="Y91" i="18"/>
  <c r="Y83" i="18"/>
  <c r="Y65" i="18"/>
  <c r="Y50" i="18"/>
  <c r="E49" i="18"/>
  <c r="Y42" i="18"/>
  <c r="Y34" i="18"/>
  <c r="Y24" i="18"/>
  <c r="E24" i="18"/>
  <c r="Y23" i="18"/>
  <c r="Y17" i="18"/>
  <c r="Y9" i="18"/>
  <c r="Y8" i="18"/>
  <c r="X7" i="18"/>
  <c r="W7" i="18"/>
  <c r="V7" i="18"/>
  <c r="U7" i="18"/>
  <c r="T7" i="18"/>
  <c r="S7" i="18"/>
  <c r="R7" i="18"/>
  <c r="Q7" i="18"/>
  <c r="P7" i="18"/>
  <c r="O7" i="18"/>
  <c r="N7" i="18"/>
  <c r="M7" i="18"/>
  <c r="L7" i="18"/>
  <c r="K7" i="18"/>
  <c r="J7" i="18"/>
  <c r="I7" i="18"/>
  <c r="H7" i="18"/>
  <c r="G7" i="18"/>
  <c r="F7" i="18"/>
  <c r="E7" i="18"/>
  <c r="D7" i="18"/>
  <c r="C7" i="18"/>
  <c r="S119" i="19"/>
  <c r="R119" i="19"/>
  <c r="P119" i="19"/>
  <c r="K119" i="19"/>
  <c r="J119" i="19"/>
  <c r="H119" i="19"/>
  <c r="C119" i="19"/>
  <c r="T119" i="19"/>
  <c r="O119" i="19"/>
  <c r="N119" i="19"/>
  <c r="M119" i="19"/>
  <c r="L119" i="19"/>
  <c r="G119" i="19"/>
  <c r="F119" i="19"/>
  <c r="E119" i="19"/>
  <c r="D119" i="19"/>
  <c r="Y114" i="19"/>
  <c r="Y57" i="19"/>
  <c r="Y50" i="19"/>
  <c r="E49" i="19"/>
  <c r="Y41" i="19"/>
  <c r="Y34" i="19"/>
  <c r="Y29" i="19"/>
  <c r="Y24" i="19"/>
  <c r="E24" i="19"/>
  <c r="Y23" i="19"/>
  <c r="Y14" i="19"/>
  <c r="P22" i="19"/>
  <c r="T22" i="19"/>
  <c r="R22" i="19"/>
  <c r="N22" i="19"/>
  <c r="L22" i="19"/>
  <c r="F22" i="19"/>
  <c r="E22" i="19"/>
  <c r="Y9" i="19"/>
  <c r="Y8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D7" i="19"/>
  <c r="C7" i="19"/>
  <c r="X129" i="20"/>
  <c r="W129" i="20"/>
  <c r="V129" i="20"/>
  <c r="U129" i="20"/>
  <c r="T129" i="20"/>
  <c r="S129" i="20"/>
  <c r="R129" i="20"/>
  <c r="Q129" i="20"/>
  <c r="P129" i="20"/>
  <c r="O129" i="20"/>
  <c r="N129" i="20"/>
  <c r="M129" i="20"/>
  <c r="L129" i="20"/>
  <c r="K129" i="20"/>
  <c r="J129" i="20"/>
  <c r="I129" i="20"/>
  <c r="H129" i="20"/>
  <c r="G129" i="20"/>
  <c r="F129" i="20"/>
  <c r="E129" i="20"/>
  <c r="D129" i="20"/>
  <c r="C129" i="20"/>
  <c r="X125" i="20"/>
  <c r="W125" i="20"/>
  <c r="V125" i="20"/>
  <c r="U125" i="20"/>
  <c r="T125" i="20"/>
  <c r="S125" i="20"/>
  <c r="R125" i="20"/>
  <c r="Q125" i="20"/>
  <c r="P125" i="20"/>
  <c r="O125" i="20"/>
  <c r="N125" i="20"/>
  <c r="M125" i="20"/>
  <c r="L125" i="20"/>
  <c r="K125" i="20"/>
  <c r="J125" i="20"/>
  <c r="I125" i="20"/>
  <c r="H125" i="20"/>
  <c r="G125" i="20"/>
  <c r="F125" i="20"/>
  <c r="E125" i="20"/>
  <c r="D125" i="20"/>
  <c r="C125" i="20"/>
  <c r="X124" i="20"/>
  <c r="W124" i="20"/>
  <c r="V124" i="20"/>
  <c r="U124" i="20"/>
  <c r="T124" i="20"/>
  <c r="S124" i="20"/>
  <c r="R124" i="20"/>
  <c r="Q124" i="20"/>
  <c r="P124" i="20"/>
  <c r="O124" i="20"/>
  <c r="N124" i="20"/>
  <c r="M124" i="20"/>
  <c r="L124" i="20"/>
  <c r="K124" i="20"/>
  <c r="J124" i="20"/>
  <c r="I124" i="20"/>
  <c r="H124" i="20"/>
  <c r="G124" i="20"/>
  <c r="F124" i="20"/>
  <c r="E124" i="20"/>
  <c r="D124" i="20"/>
  <c r="C124" i="20"/>
  <c r="X123" i="20"/>
  <c r="W123" i="20"/>
  <c r="V123" i="20"/>
  <c r="U123" i="20"/>
  <c r="T123" i="20"/>
  <c r="S123" i="20"/>
  <c r="R123" i="20"/>
  <c r="Q123" i="20"/>
  <c r="P123" i="20"/>
  <c r="O123" i="20"/>
  <c r="N123" i="20"/>
  <c r="M123" i="20"/>
  <c r="L123" i="20"/>
  <c r="K123" i="20"/>
  <c r="J123" i="20"/>
  <c r="I123" i="20"/>
  <c r="H123" i="20"/>
  <c r="G123" i="20"/>
  <c r="F123" i="20"/>
  <c r="E123" i="20"/>
  <c r="D123" i="20"/>
  <c r="C123" i="20"/>
  <c r="C118" i="20"/>
  <c r="D118" i="20"/>
  <c r="E118" i="20"/>
  <c r="F118" i="20"/>
  <c r="G118" i="20"/>
  <c r="H118" i="20"/>
  <c r="I118" i="20"/>
  <c r="J118" i="20"/>
  <c r="K118" i="20"/>
  <c r="L118" i="20"/>
  <c r="M118" i="20"/>
  <c r="N118" i="20"/>
  <c r="O118" i="20"/>
  <c r="P118" i="20"/>
  <c r="Q118" i="20"/>
  <c r="R118" i="20"/>
  <c r="S118" i="20"/>
  <c r="T118" i="20"/>
  <c r="X114" i="20"/>
  <c r="W114" i="20"/>
  <c r="V114" i="20"/>
  <c r="U114" i="20"/>
  <c r="T114" i="20"/>
  <c r="S114" i="20"/>
  <c r="R114" i="20"/>
  <c r="Q114" i="20"/>
  <c r="P114" i="20"/>
  <c r="O114" i="20"/>
  <c r="N114" i="20"/>
  <c r="M114" i="20"/>
  <c r="L114" i="20"/>
  <c r="K114" i="20"/>
  <c r="J114" i="20"/>
  <c r="I114" i="20"/>
  <c r="H114" i="20"/>
  <c r="G114" i="20"/>
  <c r="F114" i="20"/>
  <c r="E114" i="20"/>
  <c r="D114" i="20"/>
  <c r="C114" i="20"/>
  <c r="X113" i="20"/>
  <c r="W113" i="20"/>
  <c r="V113" i="20"/>
  <c r="U113" i="20"/>
  <c r="T113" i="20"/>
  <c r="S113" i="20"/>
  <c r="R113" i="20"/>
  <c r="Q113" i="20"/>
  <c r="P113" i="20"/>
  <c r="O113" i="20"/>
  <c r="N113" i="20"/>
  <c r="M113" i="20"/>
  <c r="L113" i="20"/>
  <c r="K113" i="20"/>
  <c r="J113" i="20"/>
  <c r="I113" i="20"/>
  <c r="H113" i="20"/>
  <c r="G113" i="20"/>
  <c r="F113" i="20"/>
  <c r="E113" i="20"/>
  <c r="D113" i="20"/>
  <c r="C113" i="20"/>
  <c r="X112" i="20"/>
  <c r="W112" i="20"/>
  <c r="V112" i="20"/>
  <c r="U112" i="20"/>
  <c r="T112" i="20"/>
  <c r="S112" i="20"/>
  <c r="R112" i="20"/>
  <c r="Q112" i="20"/>
  <c r="P112" i="20"/>
  <c r="O112" i="20"/>
  <c r="N112" i="20"/>
  <c r="M112" i="20"/>
  <c r="L112" i="20"/>
  <c r="K112" i="20"/>
  <c r="J112" i="20"/>
  <c r="I112" i="20"/>
  <c r="H112" i="20"/>
  <c r="G112" i="20"/>
  <c r="F112" i="20"/>
  <c r="E112" i="20"/>
  <c r="D112" i="20"/>
  <c r="C112" i="20"/>
  <c r="X111" i="20"/>
  <c r="W111" i="20"/>
  <c r="V111" i="20"/>
  <c r="U111" i="20"/>
  <c r="T111" i="20"/>
  <c r="S111" i="20"/>
  <c r="R111" i="20"/>
  <c r="Q111" i="20"/>
  <c r="P111" i="20"/>
  <c r="O111" i="20"/>
  <c r="N111" i="20"/>
  <c r="M111" i="20"/>
  <c r="L111" i="20"/>
  <c r="K111" i="20"/>
  <c r="J111" i="20"/>
  <c r="I111" i="20"/>
  <c r="H111" i="20"/>
  <c r="G111" i="20"/>
  <c r="F111" i="20"/>
  <c r="E111" i="20"/>
  <c r="D111" i="20"/>
  <c r="C111" i="20"/>
  <c r="X110" i="20"/>
  <c r="W110" i="20"/>
  <c r="V110" i="20"/>
  <c r="U110" i="20"/>
  <c r="T110" i="20"/>
  <c r="S110" i="20"/>
  <c r="R110" i="20"/>
  <c r="Q110" i="20"/>
  <c r="P110" i="20"/>
  <c r="O110" i="20"/>
  <c r="N110" i="20"/>
  <c r="M110" i="20"/>
  <c r="L110" i="20"/>
  <c r="K110" i="20"/>
  <c r="J110" i="20"/>
  <c r="I110" i="20"/>
  <c r="H110" i="20"/>
  <c r="G110" i="20"/>
  <c r="F110" i="20"/>
  <c r="E110" i="20"/>
  <c r="D110" i="20"/>
  <c r="C110" i="20"/>
  <c r="X106" i="20"/>
  <c r="W106" i="20"/>
  <c r="V106" i="20"/>
  <c r="U106" i="20"/>
  <c r="T106" i="20"/>
  <c r="S106" i="20"/>
  <c r="R106" i="20"/>
  <c r="Q106" i="20"/>
  <c r="P106" i="20"/>
  <c r="O106" i="20"/>
  <c r="N106" i="20"/>
  <c r="M106" i="20"/>
  <c r="L106" i="20"/>
  <c r="K106" i="20"/>
  <c r="J106" i="20"/>
  <c r="I106" i="20"/>
  <c r="H106" i="20"/>
  <c r="G106" i="20"/>
  <c r="F106" i="20"/>
  <c r="E106" i="20"/>
  <c r="D106" i="20"/>
  <c r="C106" i="20"/>
  <c r="X105" i="20"/>
  <c r="W105" i="20"/>
  <c r="V105" i="20"/>
  <c r="U105" i="20"/>
  <c r="T105" i="20"/>
  <c r="S105" i="20"/>
  <c r="R105" i="20"/>
  <c r="Q105" i="20"/>
  <c r="P105" i="20"/>
  <c r="O105" i="20"/>
  <c r="N105" i="20"/>
  <c r="M105" i="20"/>
  <c r="L105" i="20"/>
  <c r="K105" i="20"/>
  <c r="J105" i="20"/>
  <c r="I105" i="20"/>
  <c r="H105" i="20"/>
  <c r="G105" i="20"/>
  <c r="F105" i="20"/>
  <c r="E105" i="20"/>
  <c r="D105" i="20"/>
  <c r="C105" i="20"/>
  <c r="X104" i="20"/>
  <c r="W104" i="20"/>
  <c r="V104" i="20"/>
  <c r="U104" i="20"/>
  <c r="T104" i="20"/>
  <c r="S104" i="20"/>
  <c r="R104" i="20"/>
  <c r="Q104" i="20"/>
  <c r="P104" i="20"/>
  <c r="O104" i="20"/>
  <c r="N104" i="20"/>
  <c r="M104" i="20"/>
  <c r="L104" i="20"/>
  <c r="K104" i="20"/>
  <c r="J104" i="20"/>
  <c r="I104" i="20"/>
  <c r="H104" i="20"/>
  <c r="G104" i="20"/>
  <c r="F104" i="20"/>
  <c r="E104" i="20"/>
  <c r="D104" i="20"/>
  <c r="C104" i="20"/>
  <c r="X103" i="20"/>
  <c r="W103" i="20"/>
  <c r="V103" i="20"/>
  <c r="U103" i="20"/>
  <c r="T103" i="20"/>
  <c r="S103" i="20"/>
  <c r="R103" i="20"/>
  <c r="Q103" i="20"/>
  <c r="P103" i="20"/>
  <c r="O103" i="20"/>
  <c r="N103" i="20"/>
  <c r="M103" i="20"/>
  <c r="L103" i="20"/>
  <c r="K103" i="20"/>
  <c r="J103" i="20"/>
  <c r="I103" i="20"/>
  <c r="H103" i="20"/>
  <c r="G103" i="20"/>
  <c r="F103" i="20"/>
  <c r="E103" i="20"/>
  <c r="D103" i="20"/>
  <c r="C103" i="20"/>
  <c r="X102" i="20"/>
  <c r="W102" i="20"/>
  <c r="V102" i="20"/>
  <c r="U102" i="20"/>
  <c r="T102" i="20"/>
  <c r="S102" i="20"/>
  <c r="R102" i="20"/>
  <c r="Q102" i="20"/>
  <c r="P102" i="20"/>
  <c r="O102" i="20"/>
  <c r="N102" i="20"/>
  <c r="M102" i="20"/>
  <c r="L102" i="20"/>
  <c r="K102" i="20"/>
  <c r="J102" i="20"/>
  <c r="I102" i="20"/>
  <c r="H102" i="20"/>
  <c r="G102" i="20"/>
  <c r="F102" i="20"/>
  <c r="E102" i="20"/>
  <c r="D102" i="20"/>
  <c r="C102" i="20"/>
  <c r="X100" i="20"/>
  <c r="W100" i="20"/>
  <c r="V100" i="20"/>
  <c r="U100" i="20"/>
  <c r="T100" i="20"/>
  <c r="S100" i="20"/>
  <c r="R100" i="20"/>
  <c r="Q100" i="20"/>
  <c r="P100" i="20"/>
  <c r="O100" i="20"/>
  <c r="N100" i="20"/>
  <c r="M100" i="20"/>
  <c r="L100" i="20"/>
  <c r="K100" i="20"/>
  <c r="J100" i="20"/>
  <c r="I100" i="20"/>
  <c r="H100" i="20"/>
  <c r="G100" i="20"/>
  <c r="F100" i="20"/>
  <c r="E100" i="20"/>
  <c r="D100" i="20"/>
  <c r="C100" i="20"/>
  <c r="X99" i="20"/>
  <c r="W99" i="20"/>
  <c r="V99" i="20"/>
  <c r="U99" i="20"/>
  <c r="T99" i="20"/>
  <c r="S99" i="20"/>
  <c r="R99" i="20"/>
  <c r="Q99" i="20"/>
  <c r="P99" i="20"/>
  <c r="O99" i="20"/>
  <c r="N99" i="20"/>
  <c r="M99" i="20"/>
  <c r="L99" i="20"/>
  <c r="K99" i="20"/>
  <c r="J99" i="20"/>
  <c r="I99" i="20"/>
  <c r="H99" i="20"/>
  <c r="G99" i="20"/>
  <c r="F99" i="20"/>
  <c r="E99" i="20"/>
  <c r="D99" i="20"/>
  <c r="C99" i="20"/>
  <c r="X98" i="20"/>
  <c r="W98" i="20"/>
  <c r="V98" i="20"/>
  <c r="U98" i="20"/>
  <c r="T98" i="20"/>
  <c r="S98" i="20"/>
  <c r="R98" i="20"/>
  <c r="Q98" i="20"/>
  <c r="P98" i="20"/>
  <c r="O98" i="20"/>
  <c r="N98" i="20"/>
  <c r="M98" i="20"/>
  <c r="L98" i="20"/>
  <c r="K98" i="20"/>
  <c r="J98" i="20"/>
  <c r="I98" i="20"/>
  <c r="H98" i="20"/>
  <c r="G98" i="20"/>
  <c r="F98" i="20"/>
  <c r="E98" i="20"/>
  <c r="D98" i="20"/>
  <c r="C98" i="20"/>
  <c r="X97" i="20"/>
  <c r="W97" i="20"/>
  <c r="V97" i="20"/>
  <c r="U97" i="20"/>
  <c r="T97" i="20"/>
  <c r="S97" i="20"/>
  <c r="R97" i="20"/>
  <c r="Q97" i="20"/>
  <c r="P97" i="20"/>
  <c r="O97" i="20"/>
  <c r="N97" i="20"/>
  <c r="M97" i="20"/>
  <c r="L97" i="20"/>
  <c r="K97" i="20"/>
  <c r="J97" i="20"/>
  <c r="I97" i="20"/>
  <c r="H97" i="20"/>
  <c r="G97" i="20"/>
  <c r="F97" i="20"/>
  <c r="E97" i="20"/>
  <c r="D97" i="20"/>
  <c r="C97" i="20"/>
  <c r="X96" i="20"/>
  <c r="W96" i="20"/>
  <c r="V96" i="20"/>
  <c r="U96" i="20"/>
  <c r="T96" i="20"/>
  <c r="S96" i="20"/>
  <c r="R96" i="20"/>
  <c r="Q96" i="20"/>
  <c r="P96" i="20"/>
  <c r="O96" i="20"/>
  <c r="N96" i="20"/>
  <c r="M96" i="20"/>
  <c r="L96" i="20"/>
  <c r="K96" i="20"/>
  <c r="J96" i="20"/>
  <c r="I96" i="20"/>
  <c r="H96" i="20"/>
  <c r="G96" i="20"/>
  <c r="F96" i="20"/>
  <c r="E96" i="20"/>
  <c r="D96" i="20"/>
  <c r="C96" i="20"/>
  <c r="X95" i="20"/>
  <c r="W95" i="20"/>
  <c r="V95" i="20"/>
  <c r="U95" i="20"/>
  <c r="T95" i="20"/>
  <c r="S95" i="20"/>
  <c r="R95" i="20"/>
  <c r="Q95" i="20"/>
  <c r="P95" i="20"/>
  <c r="O95" i="20"/>
  <c r="N95" i="20"/>
  <c r="M95" i="20"/>
  <c r="L95" i="20"/>
  <c r="K95" i="20"/>
  <c r="J95" i="20"/>
  <c r="I95" i="20"/>
  <c r="H95" i="20"/>
  <c r="G95" i="20"/>
  <c r="F95" i="20"/>
  <c r="E95" i="20"/>
  <c r="D95" i="20"/>
  <c r="C95" i="20"/>
  <c r="X94" i="20"/>
  <c r="W94" i="20"/>
  <c r="V94" i="20"/>
  <c r="U94" i="20"/>
  <c r="T94" i="20"/>
  <c r="S94" i="20"/>
  <c r="R94" i="20"/>
  <c r="Q94" i="20"/>
  <c r="P94" i="20"/>
  <c r="O94" i="20"/>
  <c r="N94" i="20"/>
  <c r="M94" i="20"/>
  <c r="L94" i="20"/>
  <c r="K94" i="20"/>
  <c r="J94" i="20"/>
  <c r="I94" i="20"/>
  <c r="H94" i="20"/>
  <c r="G94" i="20"/>
  <c r="F94" i="20"/>
  <c r="E94" i="20"/>
  <c r="D94" i="20"/>
  <c r="C94" i="20"/>
  <c r="X93" i="20"/>
  <c r="W93" i="20"/>
  <c r="V93" i="20"/>
  <c r="U93" i="20"/>
  <c r="T93" i="20"/>
  <c r="S93" i="20"/>
  <c r="R93" i="20"/>
  <c r="Q93" i="20"/>
  <c r="P93" i="20"/>
  <c r="O93" i="20"/>
  <c r="N93" i="20"/>
  <c r="M93" i="20"/>
  <c r="L93" i="20"/>
  <c r="K93" i="20"/>
  <c r="J93" i="20"/>
  <c r="I93" i="20"/>
  <c r="H93" i="20"/>
  <c r="G93" i="20"/>
  <c r="F93" i="20"/>
  <c r="E93" i="20"/>
  <c r="D93" i="20"/>
  <c r="C93" i="20"/>
  <c r="X92" i="20"/>
  <c r="W92" i="20"/>
  <c r="V92" i="20"/>
  <c r="U92" i="20"/>
  <c r="T92" i="20"/>
  <c r="S92" i="20"/>
  <c r="R92" i="20"/>
  <c r="Q92" i="20"/>
  <c r="P92" i="20"/>
  <c r="O92" i="20"/>
  <c r="N92" i="20"/>
  <c r="M92" i="20"/>
  <c r="L92" i="20"/>
  <c r="K92" i="20"/>
  <c r="J92" i="20"/>
  <c r="I92" i="20"/>
  <c r="H92" i="20"/>
  <c r="G92" i="20"/>
  <c r="F92" i="20"/>
  <c r="E92" i="20"/>
  <c r="D92" i="20"/>
  <c r="C92" i="20"/>
  <c r="X91" i="20"/>
  <c r="W91" i="20"/>
  <c r="V91" i="20"/>
  <c r="U91" i="20"/>
  <c r="T91" i="20"/>
  <c r="S91" i="20"/>
  <c r="R91" i="20"/>
  <c r="Q91" i="20"/>
  <c r="P91" i="20"/>
  <c r="O91" i="20"/>
  <c r="N91" i="20"/>
  <c r="M91" i="20"/>
  <c r="L91" i="20"/>
  <c r="K91" i="20"/>
  <c r="J91" i="20"/>
  <c r="I91" i="20"/>
  <c r="H91" i="20"/>
  <c r="G91" i="20"/>
  <c r="F91" i="20"/>
  <c r="E91" i="20"/>
  <c r="D91" i="20"/>
  <c r="C91" i="20"/>
  <c r="X90" i="20"/>
  <c r="W90" i="20"/>
  <c r="V90" i="20"/>
  <c r="U90" i="20"/>
  <c r="T90" i="20"/>
  <c r="S90" i="20"/>
  <c r="R90" i="20"/>
  <c r="Q90" i="20"/>
  <c r="P90" i="20"/>
  <c r="O90" i="20"/>
  <c r="N90" i="20"/>
  <c r="M90" i="20"/>
  <c r="L90" i="20"/>
  <c r="K90" i="20"/>
  <c r="J90" i="20"/>
  <c r="I90" i="20"/>
  <c r="H90" i="20"/>
  <c r="G90" i="20"/>
  <c r="F90" i="20"/>
  <c r="E90" i="20"/>
  <c r="D90" i="20"/>
  <c r="C90" i="20"/>
  <c r="X89" i="20"/>
  <c r="W89" i="20"/>
  <c r="V89" i="20"/>
  <c r="U89" i="20"/>
  <c r="T89" i="20"/>
  <c r="S89" i="20"/>
  <c r="R89" i="20"/>
  <c r="Q89" i="20"/>
  <c r="P89" i="20"/>
  <c r="O89" i="20"/>
  <c r="N89" i="20"/>
  <c r="M89" i="20"/>
  <c r="L89" i="20"/>
  <c r="K89" i="20"/>
  <c r="J89" i="20"/>
  <c r="I89" i="20"/>
  <c r="H89" i="20"/>
  <c r="G89" i="20"/>
  <c r="F89" i="20"/>
  <c r="E89" i="20"/>
  <c r="D89" i="20"/>
  <c r="C89" i="20"/>
  <c r="X88" i="20"/>
  <c r="W88" i="20"/>
  <c r="V88" i="20"/>
  <c r="U88" i="20"/>
  <c r="T88" i="20"/>
  <c r="S88" i="20"/>
  <c r="R88" i="20"/>
  <c r="Q88" i="20"/>
  <c r="P88" i="20"/>
  <c r="O88" i="20"/>
  <c r="N88" i="20"/>
  <c r="M88" i="20"/>
  <c r="L88" i="20"/>
  <c r="K88" i="20"/>
  <c r="J88" i="20"/>
  <c r="I88" i="20"/>
  <c r="H88" i="20"/>
  <c r="G88" i="20"/>
  <c r="F88" i="20"/>
  <c r="E88" i="20"/>
  <c r="D88" i="20"/>
  <c r="C88" i="20"/>
  <c r="X87" i="20"/>
  <c r="W87" i="20"/>
  <c r="V87" i="20"/>
  <c r="U87" i="20"/>
  <c r="T87" i="20"/>
  <c r="S87" i="20"/>
  <c r="R87" i="20"/>
  <c r="Q87" i="20"/>
  <c r="P87" i="20"/>
  <c r="O87" i="20"/>
  <c r="N87" i="20"/>
  <c r="M87" i="20"/>
  <c r="L87" i="20"/>
  <c r="K87" i="20"/>
  <c r="J87" i="20"/>
  <c r="I87" i="20"/>
  <c r="H87" i="20"/>
  <c r="G87" i="20"/>
  <c r="F87" i="20"/>
  <c r="E87" i="20"/>
  <c r="D87" i="20"/>
  <c r="C87" i="20"/>
  <c r="X86" i="20"/>
  <c r="W86" i="20"/>
  <c r="V86" i="20"/>
  <c r="U86" i="20"/>
  <c r="T86" i="20"/>
  <c r="S86" i="20"/>
  <c r="R86" i="20"/>
  <c r="Q86" i="20"/>
  <c r="P86" i="20"/>
  <c r="O86" i="20"/>
  <c r="N86" i="20"/>
  <c r="M86" i="20"/>
  <c r="L86" i="20"/>
  <c r="K86" i="20"/>
  <c r="J86" i="20"/>
  <c r="I86" i="20"/>
  <c r="H86" i="20"/>
  <c r="G86" i="20"/>
  <c r="F86" i="20"/>
  <c r="E86" i="20"/>
  <c r="D86" i="20"/>
  <c r="C86" i="20"/>
  <c r="X85" i="20"/>
  <c r="W85" i="20"/>
  <c r="V85" i="20"/>
  <c r="U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D85" i="20"/>
  <c r="C85" i="20"/>
  <c r="X84" i="20"/>
  <c r="W84" i="20"/>
  <c r="V84" i="20"/>
  <c r="U84" i="20"/>
  <c r="T84" i="20"/>
  <c r="S84" i="20"/>
  <c r="R84" i="20"/>
  <c r="Q84" i="20"/>
  <c r="P84" i="20"/>
  <c r="O84" i="20"/>
  <c r="N84" i="20"/>
  <c r="M84" i="20"/>
  <c r="L84" i="20"/>
  <c r="K84" i="20"/>
  <c r="J84" i="20"/>
  <c r="I84" i="20"/>
  <c r="H84" i="20"/>
  <c r="G84" i="20"/>
  <c r="F84" i="20"/>
  <c r="E84" i="20"/>
  <c r="D84" i="20"/>
  <c r="C84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3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C82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C81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C80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C79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C78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C77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C72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C71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C70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C69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C68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C67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C66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C65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C64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C63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C62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C61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C56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C55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C54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C53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5" i="20"/>
  <c r="Y43" i="20"/>
  <c r="Y41" i="20"/>
  <c r="Y39" i="20"/>
  <c r="Y38" i="20"/>
  <c r="Y37" i="20"/>
  <c r="X31" i="20"/>
  <c r="W31" i="20"/>
  <c r="V31" i="20"/>
  <c r="U31" i="20"/>
  <c r="T31" i="20"/>
  <c r="S31" i="20"/>
  <c r="R31" i="20"/>
  <c r="Q31" i="20"/>
  <c r="P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X28" i="20"/>
  <c r="W28" i="20"/>
  <c r="V28" i="20"/>
  <c r="U28" i="20"/>
  <c r="T28" i="20"/>
  <c r="S28" i="20"/>
  <c r="R28" i="20"/>
  <c r="Q28" i="20"/>
  <c r="P28" i="20"/>
  <c r="O28" i="20"/>
  <c r="N28" i="20"/>
  <c r="M28" i="20"/>
  <c r="L28" i="20"/>
  <c r="K28" i="20"/>
  <c r="J28" i="20"/>
  <c r="I28" i="20"/>
  <c r="H28" i="20"/>
  <c r="G28" i="20"/>
  <c r="F28" i="20"/>
  <c r="E28" i="20"/>
  <c r="D28" i="20"/>
  <c r="C28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Y25" i="20" s="1"/>
  <c r="F25" i="20"/>
  <c r="E25" i="20"/>
  <c r="D25" i="20"/>
  <c r="C25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L21" i="20"/>
  <c r="K21" i="20"/>
  <c r="J21" i="20"/>
  <c r="I21" i="20"/>
  <c r="H21" i="20"/>
  <c r="G21" i="20"/>
  <c r="F21" i="20"/>
  <c r="E21" i="20"/>
  <c r="D21" i="20"/>
  <c r="C21" i="20"/>
  <c r="X20" i="20"/>
  <c r="W20" i="20"/>
  <c r="V20" i="20"/>
  <c r="U20" i="20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D20" i="20"/>
  <c r="C20" i="20"/>
  <c r="X19" i="20"/>
  <c r="W19" i="20"/>
  <c r="V19" i="20"/>
  <c r="U19" i="20"/>
  <c r="T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X18" i="20"/>
  <c r="W18" i="20"/>
  <c r="V18" i="20"/>
  <c r="U18" i="20"/>
  <c r="T18" i="20"/>
  <c r="S18" i="20"/>
  <c r="R18" i="20"/>
  <c r="Q18" i="20"/>
  <c r="P18" i="20"/>
  <c r="O18" i="20"/>
  <c r="N18" i="20"/>
  <c r="M18" i="20"/>
  <c r="L18" i="20"/>
  <c r="K18" i="20"/>
  <c r="J18" i="20"/>
  <c r="I18" i="20"/>
  <c r="H18" i="20"/>
  <c r="G18" i="20"/>
  <c r="F18" i="20"/>
  <c r="E18" i="20"/>
  <c r="D18" i="20"/>
  <c r="C18" i="20"/>
  <c r="X17" i="20"/>
  <c r="W17" i="20"/>
  <c r="V17" i="20"/>
  <c r="U17" i="20"/>
  <c r="T17" i="20"/>
  <c r="S17" i="20"/>
  <c r="R17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Y17" i="20" s="1"/>
  <c r="D17" i="20"/>
  <c r="C17" i="20"/>
  <c r="X16" i="20"/>
  <c r="W16" i="20"/>
  <c r="V16" i="20"/>
  <c r="U16" i="20"/>
  <c r="T16" i="20"/>
  <c r="S16" i="20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D16" i="20"/>
  <c r="C16" i="20"/>
  <c r="X15" i="20"/>
  <c r="W15" i="20"/>
  <c r="V15" i="20"/>
  <c r="U15" i="20"/>
  <c r="T15" i="20"/>
  <c r="S15" i="20"/>
  <c r="R15" i="20"/>
  <c r="Q15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X14" i="20"/>
  <c r="W14" i="20"/>
  <c r="V14" i="20"/>
  <c r="U14" i="20"/>
  <c r="T14" i="20"/>
  <c r="S14" i="20"/>
  <c r="R14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D14" i="20"/>
  <c r="C14" i="20"/>
  <c r="X13" i="20"/>
  <c r="W13" i="20"/>
  <c r="V13" i="20"/>
  <c r="U13" i="20"/>
  <c r="T13" i="20"/>
  <c r="S13" i="20"/>
  <c r="R13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D13" i="20"/>
  <c r="C13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X11" i="20"/>
  <c r="W11" i="20"/>
  <c r="V11" i="20"/>
  <c r="U11" i="20"/>
  <c r="T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X10" i="20"/>
  <c r="W10" i="20"/>
  <c r="V10" i="20"/>
  <c r="U10" i="20"/>
  <c r="T10" i="20"/>
  <c r="S10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  <c r="X9" i="20"/>
  <c r="W9" i="20"/>
  <c r="V9" i="20"/>
  <c r="V22" i="20" s="1"/>
  <c r="U9" i="20"/>
  <c r="U22" i="20" s="1"/>
  <c r="T9" i="20"/>
  <c r="S9" i="20"/>
  <c r="R9" i="20"/>
  <c r="Q9" i="20"/>
  <c r="P9" i="20"/>
  <c r="O9" i="20"/>
  <c r="N9" i="20"/>
  <c r="N22" i="20" s="1"/>
  <c r="M9" i="20"/>
  <c r="M22" i="20" s="1"/>
  <c r="L9" i="20"/>
  <c r="K9" i="20"/>
  <c r="J9" i="20"/>
  <c r="I9" i="20"/>
  <c r="H9" i="20"/>
  <c r="G9" i="20"/>
  <c r="F9" i="20"/>
  <c r="E9" i="20"/>
  <c r="D9" i="20"/>
  <c r="C9" i="20"/>
  <c r="Y34" i="20"/>
  <c r="Y36" i="20"/>
  <c r="Y40" i="20"/>
  <c r="Y42" i="20"/>
  <c r="Y44" i="20"/>
  <c r="Y46" i="20"/>
  <c r="Y8" i="20"/>
  <c r="Y23" i="20"/>
  <c r="Y24" i="20"/>
  <c r="X7" i="20"/>
  <c r="W7" i="20"/>
  <c r="V7" i="20"/>
  <c r="U7" i="20"/>
  <c r="T7" i="20"/>
  <c r="S7" i="20"/>
  <c r="R7" i="20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F130" i="28"/>
  <c r="E130" i="28"/>
  <c r="D130" i="28"/>
  <c r="C130" i="28"/>
  <c r="F126" i="28"/>
  <c r="E126" i="28"/>
  <c r="D126" i="28"/>
  <c r="C126" i="28"/>
  <c r="F119" i="28"/>
  <c r="E119" i="28"/>
  <c r="D119" i="28"/>
  <c r="C119" i="28"/>
  <c r="F115" i="28"/>
  <c r="E115" i="28"/>
  <c r="D115" i="28"/>
  <c r="C115" i="28"/>
  <c r="F57" i="28"/>
  <c r="E57" i="28"/>
  <c r="D57" i="28"/>
  <c r="F47" i="28"/>
  <c r="E47" i="28"/>
  <c r="D47" i="28"/>
  <c r="F32" i="28"/>
  <c r="E32" i="28"/>
  <c r="D32" i="28"/>
  <c r="F22" i="28"/>
  <c r="F133" i="28" s="1"/>
  <c r="E22" i="28"/>
  <c r="E133" i="28" s="1"/>
  <c r="D22" i="28"/>
  <c r="F130" i="27"/>
  <c r="E130" i="27"/>
  <c r="D130" i="27"/>
  <c r="C130" i="27"/>
  <c r="F126" i="27"/>
  <c r="E126" i="27"/>
  <c r="D126" i="27"/>
  <c r="C126" i="27"/>
  <c r="F119" i="27"/>
  <c r="E119" i="27"/>
  <c r="D119" i="27"/>
  <c r="C119" i="27"/>
  <c r="F115" i="27"/>
  <c r="E115" i="27"/>
  <c r="D115" i="27"/>
  <c r="C115" i="27"/>
  <c r="F57" i="27"/>
  <c r="E57" i="27"/>
  <c r="D57" i="27"/>
  <c r="D47" i="27"/>
  <c r="F32" i="27"/>
  <c r="F47" i="27" s="1"/>
  <c r="F133" i="27" s="1"/>
  <c r="E32" i="27"/>
  <c r="D32" i="27"/>
  <c r="F22" i="27"/>
  <c r="E22" i="27"/>
  <c r="D22" i="27"/>
  <c r="F130" i="26"/>
  <c r="E130" i="26"/>
  <c r="D130" i="26"/>
  <c r="C130" i="26"/>
  <c r="F126" i="26"/>
  <c r="E126" i="26"/>
  <c r="D126" i="26"/>
  <c r="C126" i="26"/>
  <c r="F119" i="26"/>
  <c r="E119" i="26"/>
  <c r="D119" i="26"/>
  <c r="C119" i="26"/>
  <c r="F115" i="26"/>
  <c r="E115" i="26"/>
  <c r="D115" i="26"/>
  <c r="C115" i="26"/>
  <c r="F57" i="26"/>
  <c r="E57" i="26"/>
  <c r="D57" i="26"/>
  <c r="D47" i="26"/>
  <c r="F32" i="26"/>
  <c r="F47" i="26" s="1"/>
  <c r="E32" i="26"/>
  <c r="E47" i="26" s="1"/>
  <c r="D32" i="26"/>
  <c r="F22" i="26"/>
  <c r="F133" i="26" s="1"/>
  <c r="E22" i="26"/>
  <c r="D22" i="26"/>
  <c r="F130" i="25"/>
  <c r="E130" i="25"/>
  <c r="D130" i="25"/>
  <c r="C130" i="25"/>
  <c r="F126" i="25"/>
  <c r="E126" i="25"/>
  <c r="D126" i="25"/>
  <c r="C126" i="25"/>
  <c r="F119" i="25"/>
  <c r="E119" i="25"/>
  <c r="D119" i="25"/>
  <c r="C119" i="25"/>
  <c r="F115" i="25"/>
  <c r="E115" i="25"/>
  <c r="D115" i="25"/>
  <c r="C115" i="25"/>
  <c r="F57" i="25"/>
  <c r="E57" i="25"/>
  <c r="D57" i="25"/>
  <c r="D47" i="25"/>
  <c r="F32" i="25"/>
  <c r="F47" i="25" s="1"/>
  <c r="F133" i="25" s="1"/>
  <c r="E32" i="25"/>
  <c r="E47" i="25" s="1"/>
  <c r="D32" i="25"/>
  <c r="F22" i="25"/>
  <c r="E22" i="25"/>
  <c r="D22" i="25"/>
  <c r="F130" i="2"/>
  <c r="E130" i="2"/>
  <c r="D130" i="2"/>
  <c r="C130" i="2"/>
  <c r="F126" i="2"/>
  <c r="E126" i="2"/>
  <c r="D126" i="2"/>
  <c r="C126" i="2"/>
  <c r="F119" i="2"/>
  <c r="E119" i="2"/>
  <c r="D119" i="2"/>
  <c r="C119" i="2"/>
  <c r="F115" i="2"/>
  <c r="E115" i="2"/>
  <c r="D115" i="2"/>
  <c r="C115" i="2"/>
  <c r="F107" i="2"/>
  <c r="E107" i="2"/>
  <c r="D107" i="2"/>
  <c r="C107" i="2"/>
  <c r="F73" i="2"/>
  <c r="E73" i="2"/>
  <c r="D73" i="2"/>
  <c r="C73" i="2"/>
  <c r="F57" i="2"/>
  <c r="E57" i="2"/>
  <c r="D57" i="2"/>
  <c r="C57" i="2"/>
  <c r="F47" i="2"/>
  <c r="E47" i="2"/>
  <c r="D47" i="2"/>
  <c r="F32" i="2"/>
  <c r="E32" i="2"/>
  <c r="D25" i="2"/>
  <c r="D32" i="2" s="1"/>
  <c r="D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E22" i="2" s="1"/>
  <c r="E133" i="2" s="1"/>
  <c r="F8" i="2"/>
  <c r="F22" i="2" s="1"/>
  <c r="F133" i="2" s="1"/>
  <c r="E8" i="2"/>
  <c r="Y79" i="20" l="1"/>
  <c r="Y87" i="20"/>
  <c r="Y95" i="20"/>
  <c r="Y103" i="20"/>
  <c r="G22" i="20"/>
  <c r="O22" i="20"/>
  <c r="W22" i="20"/>
  <c r="Y80" i="20"/>
  <c r="Y82" i="20"/>
  <c r="H22" i="20"/>
  <c r="P22" i="20"/>
  <c r="X22" i="20"/>
  <c r="I22" i="20"/>
  <c r="Y10" i="20"/>
  <c r="Y11" i="20"/>
  <c r="Y12" i="20"/>
  <c r="Y13" i="20"/>
  <c r="Y14" i="20"/>
  <c r="Y15" i="20"/>
  <c r="Y16" i="20"/>
  <c r="Y18" i="20"/>
  <c r="Y19" i="20"/>
  <c r="Y20" i="20"/>
  <c r="Y21" i="20"/>
  <c r="Y102" i="20"/>
  <c r="J22" i="20"/>
  <c r="K22" i="20"/>
  <c r="L22" i="20"/>
  <c r="Y28" i="20"/>
  <c r="Y26" i="20"/>
  <c r="Y69" i="20"/>
  <c r="Y33" i="18"/>
  <c r="Y61" i="20"/>
  <c r="Y64" i="20"/>
  <c r="Y65" i="20"/>
  <c r="Y82" i="19"/>
  <c r="Y90" i="19"/>
  <c r="Y56" i="20"/>
  <c r="Y54" i="20"/>
  <c r="Y84" i="20"/>
  <c r="Y83" i="20"/>
  <c r="Y81" i="20"/>
  <c r="Y78" i="20"/>
  <c r="Y77" i="20"/>
  <c r="Y94" i="20"/>
  <c r="Y93" i="20"/>
  <c r="Y86" i="20"/>
  <c r="Y68" i="20"/>
  <c r="Y52" i="20"/>
  <c r="Y50" i="20"/>
  <c r="Y35" i="20"/>
  <c r="Y9" i="20"/>
  <c r="Y33" i="19"/>
  <c r="Y55" i="20"/>
  <c r="Y53" i="20"/>
  <c r="Y51" i="20"/>
  <c r="Y89" i="20"/>
  <c r="Y92" i="20"/>
  <c r="Y91" i="20"/>
  <c r="Y106" i="20"/>
  <c r="Y105" i="20"/>
  <c r="Y104" i="20"/>
  <c r="Y97" i="20"/>
  <c r="Y78" i="19"/>
  <c r="Y86" i="19"/>
  <c r="Y94" i="19"/>
  <c r="Y102" i="19"/>
  <c r="Y100" i="19"/>
  <c r="Y92" i="19"/>
  <c r="Y88" i="20"/>
  <c r="Y84" i="19"/>
  <c r="Y98" i="19"/>
  <c r="Y106" i="19"/>
  <c r="Y80" i="19"/>
  <c r="Y88" i="19"/>
  <c r="Y96" i="19"/>
  <c r="Y104" i="19"/>
  <c r="Y100" i="20"/>
  <c r="Y99" i="20"/>
  <c r="Y98" i="20"/>
  <c r="Y96" i="20"/>
  <c r="Y90" i="20"/>
  <c r="Y85" i="20"/>
  <c r="Y79" i="19"/>
  <c r="Y87" i="19"/>
  <c r="Y95" i="19"/>
  <c r="Y103" i="19"/>
  <c r="Y62" i="20"/>
  <c r="Y63" i="20"/>
  <c r="Y66" i="20"/>
  <c r="Y67" i="20"/>
  <c r="Y70" i="20"/>
  <c r="Y71" i="20"/>
  <c r="Y72" i="20"/>
  <c r="Y27" i="20"/>
  <c r="Y29" i="20"/>
  <c r="Y30" i="20"/>
  <c r="Y31" i="20"/>
  <c r="Y7" i="19"/>
  <c r="Y7" i="18"/>
  <c r="Y125" i="19"/>
  <c r="Y124" i="19"/>
  <c r="Y77" i="19"/>
  <c r="Y85" i="19"/>
  <c r="Y93" i="19"/>
  <c r="Y101" i="19"/>
  <c r="Y83" i="19"/>
  <c r="Y91" i="19"/>
  <c r="Y99" i="19"/>
  <c r="Y81" i="19"/>
  <c r="Y89" i="19"/>
  <c r="Y97" i="19"/>
  <c r="Y105" i="19"/>
  <c r="Y61" i="19"/>
  <c r="Y69" i="19"/>
  <c r="Y67" i="19"/>
  <c r="Y63" i="19"/>
  <c r="Y71" i="19"/>
  <c r="Y54" i="19"/>
  <c r="Y52" i="19"/>
  <c r="Y51" i="19"/>
  <c r="Y40" i="19"/>
  <c r="Y47" i="19" s="1"/>
  <c r="Y39" i="19"/>
  <c r="Y17" i="19"/>
  <c r="Y16" i="19"/>
  <c r="Y15" i="19"/>
  <c r="S22" i="19"/>
  <c r="I22" i="19"/>
  <c r="Y10" i="19"/>
  <c r="Y11" i="18"/>
  <c r="Y12" i="18"/>
  <c r="Y32" i="18"/>
  <c r="Y118" i="18"/>
  <c r="C22" i="18"/>
  <c r="Y22" i="18" s="1"/>
  <c r="Y32" i="19"/>
  <c r="Y118" i="19"/>
  <c r="Y119" i="19" s="1"/>
  <c r="D22" i="19"/>
  <c r="E22" i="20"/>
  <c r="E47" i="27"/>
  <c r="E133" i="27" s="1"/>
  <c r="E133" i="26"/>
  <c r="E133" i="25"/>
  <c r="Y32" i="20" l="1"/>
  <c r="Y107" i="19"/>
  <c r="Y22" i="19"/>
  <c r="Q119" i="20" l="1"/>
  <c r="P119" i="20"/>
  <c r="O119" i="20"/>
  <c r="N119" i="20"/>
  <c r="M119" i="20"/>
  <c r="L119" i="20"/>
  <c r="K119" i="20"/>
  <c r="J119" i="20"/>
  <c r="H119" i="20"/>
  <c r="G119" i="20"/>
  <c r="D33" i="20"/>
  <c r="C33" i="20"/>
  <c r="C115" i="8"/>
  <c r="D115" i="8"/>
  <c r="E115" i="8"/>
  <c r="F115" i="8"/>
  <c r="C119" i="8"/>
  <c r="D119" i="8"/>
  <c r="E119" i="8"/>
  <c r="F119" i="8"/>
  <c r="F130" i="24"/>
  <c r="E130" i="24"/>
  <c r="D130" i="24"/>
  <c r="C130" i="24"/>
  <c r="F126" i="24"/>
  <c r="E126" i="24"/>
  <c r="D126" i="24"/>
  <c r="C126" i="24"/>
  <c r="F119" i="24"/>
  <c r="E119" i="24"/>
  <c r="D119" i="24"/>
  <c r="C119" i="24"/>
  <c r="F115" i="24"/>
  <c r="E115" i="24"/>
  <c r="D115" i="24"/>
  <c r="C115" i="24"/>
  <c r="F57" i="24"/>
  <c r="E57" i="24"/>
  <c r="D57" i="24"/>
  <c r="F47" i="24"/>
  <c r="E47" i="24"/>
  <c r="D47" i="24"/>
  <c r="F32" i="24"/>
  <c r="E32" i="24"/>
  <c r="D32" i="24"/>
  <c r="F22" i="24"/>
  <c r="F133" i="24" s="1"/>
  <c r="E22" i="24"/>
  <c r="E133" i="24" s="1"/>
  <c r="D22" i="24"/>
  <c r="F130" i="22"/>
  <c r="E130" i="22"/>
  <c r="D130" i="22"/>
  <c r="C130" i="22"/>
  <c r="F126" i="22"/>
  <c r="E126" i="22"/>
  <c r="D126" i="22"/>
  <c r="C126" i="22"/>
  <c r="F119" i="22"/>
  <c r="E119" i="22"/>
  <c r="D119" i="22"/>
  <c r="C119" i="22"/>
  <c r="F115" i="22"/>
  <c r="E115" i="22"/>
  <c r="D115" i="22"/>
  <c r="C115" i="22"/>
  <c r="F57" i="22"/>
  <c r="E57" i="22"/>
  <c r="D57" i="22"/>
  <c r="D47" i="22"/>
  <c r="F32" i="22"/>
  <c r="F47" i="22" s="1"/>
  <c r="E32" i="22"/>
  <c r="E47" i="22" s="1"/>
  <c r="D32" i="22"/>
  <c r="F22" i="22"/>
  <c r="F133" i="22" s="1"/>
  <c r="E22" i="22"/>
  <c r="E133" i="22" s="1"/>
  <c r="D22" i="22"/>
  <c r="F130" i="23"/>
  <c r="E130" i="23"/>
  <c r="D130" i="23"/>
  <c r="C130" i="23"/>
  <c r="F126" i="23"/>
  <c r="E126" i="23"/>
  <c r="D126" i="23"/>
  <c r="C126" i="23"/>
  <c r="F119" i="23"/>
  <c r="E119" i="23"/>
  <c r="D119" i="23"/>
  <c r="C119" i="23"/>
  <c r="F115" i="23"/>
  <c r="E115" i="23"/>
  <c r="D115" i="23"/>
  <c r="C115" i="23"/>
  <c r="F57" i="23"/>
  <c r="E57" i="23"/>
  <c r="D57" i="23"/>
  <c r="F47" i="23"/>
  <c r="E47" i="23"/>
  <c r="D47" i="23"/>
  <c r="F32" i="23"/>
  <c r="E32" i="23"/>
  <c r="D32" i="23"/>
  <c r="F22" i="23"/>
  <c r="F133" i="23" s="1"/>
  <c r="E22" i="23"/>
  <c r="E133" i="23" s="1"/>
  <c r="D22" i="23"/>
  <c r="Y33" i="20" l="1"/>
  <c r="F133" i="16"/>
  <c r="E133" i="16"/>
  <c r="F133" i="15"/>
  <c r="E133" i="15"/>
  <c r="F133" i="14"/>
  <c r="E133" i="14"/>
  <c r="F133" i="13"/>
  <c r="E133" i="13"/>
  <c r="F133" i="9"/>
  <c r="E133" i="9"/>
  <c r="F133" i="11"/>
  <c r="E133" i="11"/>
  <c r="F133" i="10"/>
  <c r="E133" i="10"/>
  <c r="F133" i="12"/>
  <c r="E133" i="12"/>
  <c r="F133" i="4"/>
  <c r="E133" i="4"/>
  <c r="F133" i="8"/>
  <c r="E133" i="8"/>
  <c r="F133" i="5"/>
  <c r="E133" i="5"/>
  <c r="F133" i="7"/>
  <c r="E133" i="7"/>
  <c r="F133" i="6"/>
  <c r="F130" i="16" l="1"/>
  <c r="E130" i="16"/>
  <c r="D130" i="16"/>
  <c r="C130" i="16"/>
  <c r="F126" i="16"/>
  <c r="E126" i="16"/>
  <c r="D126" i="16"/>
  <c r="C126" i="16"/>
  <c r="F119" i="16"/>
  <c r="E119" i="16"/>
  <c r="D119" i="16"/>
  <c r="C119" i="16"/>
  <c r="F115" i="16"/>
  <c r="E115" i="16"/>
  <c r="D115" i="16"/>
  <c r="C115" i="16"/>
  <c r="F57" i="16"/>
  <c r="E57" i="16"/>
  <c r="D57" i="16"/>
  <c r="D47" i="16"/>
  <c r="F32" i="16"/>
  <c r="F47" i="16" s="1"/>
  <c r="E32" i="16"/>
  <c r="E47" i="16" s="1"/>
  <c r="D32" i="16"/>
  <c r="F22" i="16"/>
  <c r="E22" i="16"/>
  <c r="D22" i="16"/>
  <c r="F130" i="15"/>
  <c r="E130" i="15"/>
  <c r="D130" i="15"/>
  <c r="C130" i="15"/>
  <c r="F126" i="15"/>
  <c r="E126" i="15"/>
  <c r="D126" i="15"/>
  <c r="C126" i="15"/>
  <c r="F119" i="15"/>
  <c r="E119" i="15"/>
  <c r="D119" i="15"/>
  <c r="C119" i="15"/>
  <c r="F115" i="15"/>
  <c r="E115" i="15"/>
  <c r="D115" i="15"/>
  <c r="C115" i="15"/>
  <c r="F57" i="15"/>
  <c r="E57" i="15"/>
  <c r="D57" i="15"/>
  <c r="D47" i="15"/>
  <c r="F32" i="15"/>
  <c r="F47" i="15" s="1"/>
  <c r="E32" i="15"/>
  <c r="E47" i="15" s="1"/>
  <c r="D32" i="15"/>
  <c r="F22" i="15"/>
  <c r="E22" i="15"/>
  <c r="D22" i="15"/>
  <c r="F130" i="14"/>
  <c r="E130" i="14"/>
  <c r="D130" i="14"/>
  <c r="C130" i="14"/>
  <c r="F126" i="14"/>
  <c r="E126" i="14"/>
  <c r="D126" i="14"/>
  <c r="C126" i="14"/>
  <c r="F119" i="14"/>
  <c r="E119" i="14"/>
  <c r="D119" i="14"/>
  <c r="C119" i="14"/>
  <c r="F115" i="14"/>
  <c r="E115" i="14"/>
  <c r="D115" i="14"/>
  <c r="C115" i="14"/>
  <c r="F57" i="14"/>
  <c r="E57" i="14"/>
  <c r="D57" i="14"/>
  <c r="F47" i="14"/>
  <c r="D47" i="14"/>
  <c r="F32" i="14"/>
  <c r="E32" i="14"/>
  <c r="E47" i="14" s="1"/>
  <c r="D32" i="14"/>
  <c r="F22" i="14"/>
  <c r="E22" i="14"/>
  <c r="D22" i="14"/>
  <c r="F130" i="13"/>
  <c r="E130" i="13"/>
  <c r="D130" i="13"/>
  <c r="C130" i="13"/>
  <c r="F126" i="13"/>
  <c r="E126" i="13"/>
  <c r="D126" i="13"/>
  <c r="C126" i="13"/>
  <c r="F119" i="13"/>
  <c r="E119" i="13"/>
  <c r="D119" i="13"/>
  <c r="C119" i="13"/>
  <c r="F115" i="13"/>
  <c r="E115" i="13"/>
  <c r="D115" i="13"/>
  <c r="C115" i="13"/>
  <c r="F57" i="13"/>
  <c r="E57" i="13"/>
  <c r="D57" i="13"/>
  <c r="F47" i="13"/>
  <c r="D47" i="13"/>
  <c r="F32" i="13"/>
  <c r="E32" i="13"/>
  <c r="E47" i="13" s="1"/>
  <c r="D32" i="13"/>
  <c r="F22" i="13"/>
  <c r="E22" i="13"/>
  <c r="D22" i="13"/>
  <c r="F130" i="9"/>
  <c r="E130" i="9"/>
  <c r="D130" i="9"/>
  <c r="C130" i="9"/>
  <c r="F126" i="9"/>
  <c r="E126" i="9"/>
  <c r="D126" i="9"/>
  <c r="C126" i="9"/>
  <c r="F119" i="9"/>
  <c r="E119" i="9"/>
  <c r="D119" i="9"/>
  <c r="C119" i="9"/>
  <c r="F115" i="9"/>
  <c r="E115" i="9"/>
  <c r="D115" i="9"/>
  <c r="C115" i="9"/>
  <c r="F57" i="9"/>
  <c r="E57" i="9"/>
  <c r="D57" i="9"/>
  <c r="F47" i="9"/>
  <c r="D47" i="9"/>
  <c r="F32" i="9"/>
  <c r="E32" i="9"/>
  <c r="E47" i="9" s="1"/>
  <c r="D32" i="9"/>
  <c r="F22" i="9"/>
  <c r="E22" i="9"/>
  <c r="D22" i="9"/>
  <c r="F130" i="11"/>
  <c r="E130" i="11"/>
  <c r="D130" i="11"/>
  <c r="C130" i="11"/>
  <c r="F126" i="11"/>
  <c r="E126" i="11"/>
  <c r="D126" i="11"/>
  <c r="C126" i="11"/>
  <c r="F119" i="11"/>
  <c r="E119" i="11"/>
  <c r="D119" i="11"/>
  <c r="C119" i="11"/>
  <c r="F115" i="11"/>
  <c r="E115" i="11"/>
  <c r="D115" i="11"/>
  <c r="C115" i="11"/>
  <c r="F57" i="11"/>
  <c r="E57" i="11"/>
  <c r="D57" i="11"/>
  <c r="F47" i="11"/>
  <c r="D47" i="11"/>
  <c r="F32" i="11"/>
  <c r="E32" i="11"/>
  <c r="E47" i="11" s="1"/>
  <c r="D32" i="11"/>
  <c r="F22" i="11"/>
  <c r="E22" i="11"/>
  <c r="D22" i="11"/>
  <c r="F130" i="10"/>
  <c r="E130" i="10"/>
  <c r="D130" i="10"/>
  <c r="C130" i="10"/>
  <c r="F126" i="10"/>
  <c r="E126" i="10"/>
  <c r="D126" i="10"/>
  <c r="C126" i="10"/>
  <c r="F119" i="10"/>
  <c r="E119" i="10"/>
  <c r="D119" i="10"/>
  <c r="C119" i="10"/>
  <c r="F115" i="10"/>
  <c r="E115" i="10"/>
  <c r="D115" i="10"/>
  <c r="C115" i="10"/>
  <c r="F57" i="10"/>
  <c r="E57" i="10"/>
  <c r="D57" i="10"/>
  <c r="F47" i="10"/>
  <c r="E47" i="10"/>
  <c r="D47" i="10"/>
  <c r="F32" i="10"/>
  <c r="E32" i="10"/>
  <c r="D32" i="10"/>
  <c r="F22" i="10"/>
  <c r="E22" i="10"/>
  <c r="D22" i="10"/>
  <c r="F130" i="12"/>
  <c r="E130" i="12"/>
  <c r="D130" i="12"/>
  <c r="C130" i="12"/>
  <c r="F126" i="12"/>
  <c r="E126" i="12"/>
  <c r="D126" i="12"/>
  <c r="C126" i="12"/>
  <c r="F119" i="12"/>
  <c r="E119" i="12"/>
  <c r="D119" i="12"/>
  <c r="C119" i="12"/>
  <c r="F115" i="12"/>
  <c r="E115" i="12"/>
  <c r="D115" i="12"/>
  <c r="C115" i="12"/>
  <c r="F57" i="12"/>
  <c r="E57" i="12"/>
  <c r="D57" i="12"/>
  <c r="F47" i="12"/>
  <c r="D47" i="12"/>
  <c r="F32" i="12"/>
  <c r="E32" i="12"/>
  <c r="E47" i="12" s="1"/>
  <c r="D32" i="12"/>
  <c r="F22" i="12"/>
  <c r="E22" i="12"/>
  <c r="D22" i="12"/>
  <c r="F130" i="4"/>
  <c r="E130" i="4"/>
  <c r="D130" i="4"/>
  <c r="C130" i="4"/>
  <c r="F126" i="4"/>
  <c r="E126" i="4"/>
  <c r="D126" i="4"/>
  <c r="C126" i="4"/>
  <c r="F119" i="4"/>
  <c r="E119" i="4"/>
  <c r="D119" i="4"/>
  <c r="C119" i="4"/>
  <c r="F115" i="4"/>
  <c r="E115" i="4"/>
  <c r="D115" i="4"/>
  <c r="C115" i="4"/>
  <c r="F57" i="4"/>
  <c r="E57" i="4"/>
  <c r="D57" i="4"/>
  <c r="F47" i="4"/>
  <c r="D47" i="4"/>
  <c r="F32" i="4"/>
  <c r="E32" i="4"/>
  <c r="E47" i="4" s="1"/>
  <c r="D32" i="4"/>
  <c r="F22" i="4"/>
  <c r="E22" i="4"/>
  <c r="D22" i="4"/>
  <c r="F130" i="8"/>
  <c r="E130" i="8"/>
  <c r="D130" i="8"/>
  <c r="C130" i="8"/>
  <c r="F126" i="8"/>
  <c r="E126" i="8"/>
  <c r="D126" i="8"/>
  <c r="C126" i="8"/>
  <c r="F57" i="8"/>
  <c r="E57" i="8"/>
  <c r="D57" i="8"/>
  <c r="E47" i="8"/>
  <c r="D47" i="8"/>
  <c r="F32" i="8"/>
  <c r="F47" i="8" s="1"/>
  <c r="E32" i="8"/>
  <c r="D32" i="8"/>
  <c r="F22" i="8"/>
  <c r="E22" i="8"/>
  <c r="D22" i="8"/>
  <c r="F130" i="5"/>
  <c r="E130" i="5"/>
  <c r="D130" i="5"/>
  <c r="C130" i="5"/>
  <c r="F126" i="5"/>
  <c r="E126" i="5"/>
  <c r="D126" i="5"/>
  <c r="C126" i="5"/>
  <c r="F119" i="5"/>
  <c r="E119" i="5"/>
  <c r="D119" i="5"/>
  <c r="C119" i="5"/>
  <c r="F115" i="5"/>
  <c r="E115" i="5"/>
  <c r="D115" i="5"/>
  <c r="C115" i="5"/>
  <c r="F57" i="5"/>
  <c r="E57" i="5"/>
  <c r="D57" i="5"/>
  <c r="F47" i="5"/>
  <c r="D47" i="5"/>
  <c r="F32" i="5"/>
  <c r="E32" i="5"/>
  <c r="E47" i="5" s="1"/>
  <c r="D32" i="5"/>
  <c r="F22" i="5"/>
  <c r="E22" i="5"/>
  <c r="D22" i="5"/>
  <c r="F130" i="7"/>
  <c r="E130" i="7"/>
  <c r="D130" i="7"/>
  <c r="C130" i="7"/>
  <c r="F126" i="7"/>
  <c r="E126" i="7"/>
  <c r="D126" i="7"/>
  <c r="C126" i="7"/>
  <c r="F119" i="7"/>
  <c r="E119" i="7"/>
  <c r="D119" i="7"/>
  <c r="C119" i="7"/>
  <c r="F115" i="7"/>
  <c r="E115" i="7"/>
  <c r="D115" i="7"/>
  <c r="C115" i="7"/>
  <c r="F57" i="7"/>
  <c r="E57" i="7"/>
  <c r="D57" i="7"/>
  <c r="F47" i="7"/>
  <c r="E47" i="7"/>
  <c r="D47" i="7"/>
  <c r="F32" i="7"/>
  <c r="E32" i="7"/>
  <c r="D32" i="7"/>
  <c r="F22" i="7"/>
  <c r="E22" i="7"/>
  <c r="D22" i="7"/>
  <c r="F130" i="6"/>
  <c r="E130" i="6"/>
  <c r="D130" i="6"/>
  <c r="C130" i="6"/>
  <c r="F126" i="6"/>
  <c r="E126" i="6"/>
  <c r="D126" i="6"/>
  <c r="C126" i="6"/>
  <c r="F119" i="6"/>
  <c r="E119" i="6"/>
  <c r="D119" i="6"/>
  <c r="C119" i="6"/>
  <c r="F115" i="6"/>
  <c r="E115" i="6"/>
  <c r="E133" i="6" s="1"/>
  <c r="D115" i="6"/>
  <c r="C115" i="6"/>
  <c r="F57" i="6"/>
  <c r="E57" i="6"/>
  <c r="D57" i="6"/>
  <c r="D47" i="6"/>
  <c r="F32" i="6"/>
  <c r="F47" i="6" s="1"/>
  <c r="E32" i="6"/>
  <c r="E47" i="6" s="1"/>
  <c r="D32" i="6"/>
  <c r="F22" i="6"/>
  <c r="E22" i="6"/>
  <c r="D22" i="6"/>
  <c r="T119" i="20" l="1"/>
  <c r="S119" i="20"/>
  <c r="R119" i="20"/>
  <c r="I119" i="20"/>
  <c r="F119" i="20"/>
  <c r="D119" i="20"/>
  <c r="C119" i="20"/>
  <c r="E119" i="20"/>
  <c r="D7" i="20"/>
  <c r="C7" i="20"/>
  <c r="C107" i="1"/>
  <c r="D107" i="1"/>
  <c r="E107" i="1"/>
  <c r="F107" i="1"/>
  <c r="D25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8" i="1"/>
  <c r="F8" i="1"/>
  <c r="Y7" i="20" l="1"/>
  <c r="T47" i="20"/>
  <c r="Q22" i="20"/>
  <c r="F22" i="20"/>
  <c r="C22" i="20"/>
  <c r="T22" i="20"/>
  <c r="S22" i="20"/>
  <c r="R22" i="20"/>
  <c r="K47" i="20"/>
  <c r="D22" i="20"/>
  <c r="Y129" i="20"/>
  <c r="Y130" i="20" s="1"/>
  <c r="Y125" i="20"/>
  <c r="Y124" i="20"/>
  <c r="Y111" i="20"/>
  <c r="Y112" i="20"/>
  <c r="Y113" i="20"/>
  <c r="Y114" i="20"/>
  <c r="Y110" i="20"/>
  <c r="Y57" i="20"/>
  <c r="Y118" i="20"/>
  <c r="Y119" i="20" s="1"/>
  <c r="E22" i="1"/>
  <c r="F22" i="1"/>
  <c r="D22" i="1"/>
  <c r="E32" i="1"/>
  <c r="F32" i="1"/>
  <c r="D32" i="1"/>
  <c r="E47" i="1"/>
  <c r="F47" i="1"/>
  <c r="D47" i="1"/>
  <c r="Y22" i="20" l="1"/>
  <c r="Y47" i="20"/>
  <c r="Y107" i="20"/>
  <c r="D57" i="1"/>
  <c r="E57" i="1"/>
  <c r="F57" i="1"/>
  <c r="C57" i="1"/>
  <c r="D73" i="1"/>
  <c r="E73" i="1"/>
  <c r="F73" i="1"/>
  <c r="C73" i="1"/>
  <c r="D130" i="1"/>
  <c r="E130" i="1"/>
  <c r="F130" i="1"/>
  <c r="C130" i="1"/>
  <c r="D126" i="1"/>
  <c r="E126" i="1"/>
  <c r="F126" i="1"/>
  <c r="C126" i="1"/>
  <c r="D119" i="1"/>
  <c r="E119" i="1"/>
  <c r="F119" i="1"/>
  <c r="C119" i="1"/>
  <c r="D115" i="1"/>
  <c r="E115" i="1"/>
  <c r="F115" i="1"/>
  <c r="C115" i="1"/>
  <c r="E133" i="1" l="1"/>
  <c r="F133" i="1"/>
</calcChain>
</file>

<file path=xl/sharedStrings.xml><?xml version="1.0" encoding="utf-8"?>
<sst xmlns="http://schemas.openxmlformats.org/spreadsheetml/2006/main" count="4708" uniqueCount="208">
  <si>
    <t>Description</t>
  </si>
  <si>
    <t>Quantity</t>
  </si>
  <si>
    <t>Cleaners</t>
  </si>
  <si>
    <t>Name tags</t>
  </si>
  <si>
    <t>Protective shoes</t>
  </si>
  <si>
    <t>Jersey</t>
  </si>
  <si>
    <t>Item</t>
  </si>
  <si>
    <t xml:space="preserve">Toilet paper roll holders ( 3 rolls holder lockable) </t>
  </si>
  <si>
    <t xml:space="preserve">Soap dispenser </t>
  </si>
  <si>
    <t>Sensor operated hand dryer</t>
  </si>
  <si>
    <t>Hand towel waste bins</t>
  </si>
  <si>
    <t xml:space="preserve">Urinals drip master </t>
  </si>
  <si>
    <t>She bins ( weekly service)</t>
  </si>
  <si>
    <t xml:space="preserve">Foam seat sanitary dispenser </t>
  </si>
  <si>
    <t xml:space="preserve">                                                                                                                                                       Supply of Detergents:</t>
  </si>
  <si>
    <t>Quantity*</t>
  </si>
  <si>
    <t>Disc stripping machine</t>
  </si>
  <si>
    <t>Mop trolleys</t>
  </si>
  <si>
    <t xml:space="preserve">Warning signs </t>
  </si>
  <si>
    <t>Unit cost</t>
  </si>
  <si>
    <t>Monthly Cost</t>
  </si>
  <si>
    <t>Annual Cost</t>
  </si>
  <si>
    <t>36 Months</t>
  </si>
  <si>
    <t>Provident Fund</t>
  </si>
  <si>
    <t>Bonus</t>
  </si>
  <si>
    <t>Sick Leave</t>
  </si>
  <si>
    <t>Family Responsibility Leave</t>
  </si>
  <si>
    <t>MONTHLY RENTAL OF SANITARY EQUIPMENT</t>
  </si>
  <si>
    <t>Toilet brush with holder</t>
  </si>
  <si>
    <t>Total cost for sanitary equipmeny</t>
  </si>
  <si>
    <t>Sweeper moop (half yearly)</t>
  </si>
  <si>
    <t>DEEP CLEANING</t>
  </si>
  <si>
    <t xml:space="preserve">Quantity  </t>
  </si>
  <si>
    <t>Dusters (10's)</t>
  </si>
  <si>
    <t>Scourers (3's)</t>
  </si>
  <si>
    <t xml:space="preserve">48xBalesToilet paper </t>
  </si>
  <si>
    <t>UIF (Unemployment and Insurance Fund)</t>
  </si>
  <si>
    <t>SDL (Skills Development Levy)</t>
  </si>
  <si>
    <t>COIDA (Compensation for Occupational Injuries and Diseases Act)</t>
  </si>
  <si>
    <t>Heavy Duty black refuse bags (20 bags per roll)</t>
  </si>
  <si>
    <t>Latex gloves (100/box)</t>
  </si>
  <si>
    <t>Micro fiber clothes</t>
  </si>
  <si>
    <t>Scoop and Brooms (yearly)</t>
  </si>
  <si>
    <t>Dishcloth (38 x65) (quarterly)</t>
  </si>
  <si>
    <t>Dishswab (35x35) (quarterly)</t>
  </si>
  <si>
    <t>Total cost for sanitary equipment</t>
  </si>
  <si>
    <t>Industrial Heavy duty carpet cleaner (wet and dry) for deep cleaning once per quarter</t>
  </si>
  <si>
    <t>Industrial vacuum cleaners (less noise)</t>
  </si>
  <si>
    <t>5L x Super clean ( all purpose) (tiles)</t>
  </si>
  <si>
    <t>5L x Elspray (Polish) (Robber)</t>
  </si>
  <si>
    <t>5L x Dish washer</t>
  </si>
  <si>
    <t xml:space="preserve">5L x Handy Andy </t>
  </si>
  <si>
    <t>5L x Bleach</t>
  </si>
  <si>
    <t>5L x Pine gel (Disinfectant)</t>
  </si>
  <si>
    <t>5L x Toilet Bowl Cleaner</t>
  </si>
  <si>
    <t>5L x handwash</t>
  </si>
  <si>
    <t>5L x Surface Sanitizer with a minimum 70% alcohol content</t>
  </si>
  <si>
    <t>5L x Wash &amp; Wax</t>
  </si>
  <si>
    <t>5L x Dashboard and Tyre polish</t>
  </si>
  <si>
    <t>10L x Buckets</t>
  </si>
  <si>
    <t xml:space="preserve">Scrubbing brushes </t>
  </si>
  <si>
    <t>Hose pipe 20 metre</t>
  </si>
  <si>
    <t>Electrical Extension cords (yearly) 20 metres</t>
  </si>
  <si>
    <t>Fold handtowel dispenser white</t>
  </si>
  <si>
    <t>Install and service Digital air freshener (including batteries)</t>
  </si>
  <si>
    <t>Baby nappies  disposable bins( weekly service) (local offices)</t>
  </si>
  <si>
    <t>ANNEXURE B DETAILED COST BREAKDOWN FOR THE SOUTH AFRICAN SOCIAL SECURUTY AGENCY.  All other pricing assumptions, excluded and unknown costs must be clearly documented.</t>
  </si>
  <si>
    <t>50 x waster paper bin liners (475(W) x 740(H)</t>
  </si>
  <si>
    <t>5L x Medical waste bin (monthly service)</t>
  </si>
  <si>
    <t>Qaurterly</t>
  </si>
  <si>
    <t>Deep cleaning of chairs (half yearly)</t>
  </si>
  <si>
    <t>Deep cleaning of couches (half yearly)</t>
  </si>
  <si>
    <t>Socks x 8</t>
  </si>
  <si>
    <t>Deep cleaning of offices (Quarterly)</t>
  </si>
  <si>
    <t>Pest control and Fumigation on office (Quarterly)</t>
  </si>
  <si>
    <t>Vehicle wash</t>
  </si>
  <si>
    <t>Overtime x 1 and half (rate)</t>
  </si>
  <si>
    <t>Overtime Double (rate)</t>
  </si>
  <si>
    <t xml:space="preserve"> NCA (National Cleaners Association) Membership Fees</t>
  </si>
  <si>
    <t>Vacation Leave Pay</t>
  </si>
  <si>
    <t xml:space="preserve">Salaries &amp; Benefits </t>
  </si>
  <si>
    <t xml:space="preserve">Salary  </t>
  </si>
  <si>
    <t xml:space="preserve">Other Employment Benefits </t>
  </si>
  <si>
    <t>Staff Uniform (Complete protective clothing must be supplied yearly)</t>
  </si>
  <si>
    <t>Skirt</t>
  </si>
  <si>
    <t>Trouser</t>
  </si>
  <si>
    <t>Shirts x2</t>
  </si>
  <si>
    <t>Uniform</t>
  </si>
  <si>
    <t xml:space="preserve">iInstall and service Soap dispensers </t>
  </si>
  <si>
    <t xml:space="preserve">Baby nappies  disposable bins( weekly service) </t>
  </si>
  <si>
    <t>6 x 400ml furniture polish</t>
  </si>
  <si>
    <t xml:space="preserve"> 6 x 300ml insects repilant</t>
  </si>
  <si>
    <t xml:space="preserve">5 Step ladder </t>
  </si>
  <si>
    <t>Vehicle wash (Weekly service for allocate vehicles ) (quantity is based on the no. of vehicles)</t>
  </si>
  <si>
    <t>Socks x8</t>
  </si>
  <si>
    <t>SUPERVISOR</t>
  </si>
  <si>
    <t xml:space="preserve">RENTAL OF SANITARY EQUIPMENT </t>
  </si>
  <si>
    <t>SUPPLY OF  DETERGENTS</t>
  </si>
  <si>
    <t xml:space="preserve">TOTAL COSTS OF DETERGENTS </t>
  </si>
  <si>
    <t xml:space="preserve">TOTAL COST OF CLEANING EQUIPMENT </t>
  </si>
  <si>
    <t>TOTAL COST FOR DEEP CLEANING</t>
  </si>
  <si>
    <t>VEHICLES WASH</t>
  </si>
  <si>
    <t xml:space="preserve">FUMIGATION &amp; PEST CONTROL </t>
  </si>
  <si>
    <t xml:space="preserve">TOTAL COST FOR FUMIGATION &amp; PEST CONTROL </t>
  </si>
  <si>
    <t xml:space="preserve">TOTAL COST FOR  CLEANERS UNIFORM </t>
  </si>
  <si>
    <t>TOTAL COST FOR SUPERVISORS SALARY &amp; BENEFITS</t>
  </si>
  <si>
    <t xml:space="preserve">TOTAL COST FOR SUPERVISOR'S UNIFORM </t>
  </si>
  <si>
    <t xml:space="preserve">CLEANING EQUIPMENT </t>
  </si>
  <si>
    <t>TOTAL COST FOR CLEANERS SALARY &amp; BENEFITS</t>
  </si>
  <si>
    <t>TOTAL STAFFING COSTS</t>
  </si>
  <si>
    <t xml:space="preserve">TOTAL COST FOR SANITARY EQUIPMENT </t>
  </si>
  <si>
    <t xml:space="preserve">VEHICLE WASH (Weekly service for allocate vehicles ) </t>
  </si>
  <si>
    <t>FUMIGATION &amp; PEST CONTROL</t>
  </si>
  <si>
    <t>Total</t>
  </si>
  <si>
    <t>TOTAL COST FOR SUPERVISORS UNIFORM</t>
  </si>
  <si>
    <t>TOTAL COST FOR CLEANERS  SALARY &amp; BENEFITS</t>
  </si>
  <si>
    <t>TOTAL COST FOR CLEANERS UNIFORM</t>
  </si>
  <si>
    <t xml:space="preserve">TOTAL COSTS </t>
  </si>
  <si>
    <t>TOTAL COST OF VEHICLES WASH</t>
  </si>
  <si>
    <t>MONTHLY QUANTITIES OF SANITARY EQUIPMENT</t>
  </si>
  <si>
    <t xml:space="preserve">MONTHLY  QUANTITIES OF DETERGENTS </t>
  </si>
  <si>
    <t xml:space="preserve">QUANTITIES   OF CLEANING EQUIPMENT </t>
  </si>
  <si>
    <t>TOTAL NUMBER OF VEHICLES WASH</t>
  </si>
  <si>
    <t>QUANTITIES FOR DEEP CLEANING</t>
  </si>
  <si>
    <t xml:space="preserve">QUANTITIES  FOR FUMIGATION &amp; PEST CONTROL </t>
  </si>
  <si>
    <t xml:space="preserve">QUANTITIES  FOR  CLEANERS UNIFORM </t>
  </si>
  <si>
    <t>QUANTITIES  FOR SUPERVISORS SALARY &amp; BENEFITS</t>
  </si>
  <si>
    <t xml:space="preserve">SUPPLY OF DETERGENTS AND CONSUMABLES </t>
  </si>
  <si>
    <t>STAFFING COSTS ( SALARIES , BENEFITS &amp; UNIFORM)</t>
  </si>
  <si>
    <t xml:space="preserve">SUMMARY OF QUANTITIES  </t>
  </si>
  <si>
    <t xml:space="preserve">ANNEXURE B DETAILED COST BREAKDOWN FOR THE SOUTH AFRICAN SOCIAL SECURUTY AGENCY.  </t>
  </si>
  <si>
    <t xml:space="preserve">TOTAL COST FOR DETERGENTS </t>
  </si>
  <si>
    <t>Sweeper mop (half yearly)</t>
  </si>
  <si>
    <t>SASSA EC REGION CLEANING AND SANITATION PRICING SCHEDULE : CLUSTER 1- AMATHOLE   AND REGIONAL OFFICE</t>
  </si>
  <si>
    <t>Reg Office</t>
  </si>
  <si>
    <t>District office</t>
  </si>
  <si>
    <t>Adelaide</t>
  </si>
  <si>
    <t>Alice</t>
  </si>
  <si>
    <t xml:space="preserve">Fort Beaufort  </t>
  </si>
  <si>
    <t>Idutywa</t>
  </si>
  <si>
    <t>Keiskamma</t>
  </si>
  <si>
    <t>Ngqamakwe</t>
  </si>
  <si>
    <t>Willovale</t>
  </si>
  <si>
    <t>East London</t>
  </si>
  <si>
    <t>KWT</t>
  </si>
  <si>
    <t>Mdantsane 1</t>
  </si>
  <si>
    <t>Mdantsane 2</t>
  </si>
  <si>
    <t>Peddie</t>
  </si>
  <si>
    <t>Zwelitsha</t>
  </si>
  <si>
    <t>Duncan Village</t>
  </si>
  <si>
    <t>Dimbaza</t>
  </si>
  <si>
    <t xml:space="preserve">Elliotdale </t>
  </si>
  <si>
    <t xml:space="preserve">Butterworth </t>
  </si>
  <si>
    <t>Middledrift</t>
  </si>
  <si>
    <t>Stutterheim</t>
  </si>
  <si>
    <t>REGIONAL  OFFICE</t>
  </si>
  <si>
    <t>SASSA EC REGION CLEANING AND SANITATION PRICING SCHEDULE : CLUSTER 1- AMATHOLE AND REGIONAL OFFICE</t>
  </si>
  <si>
    <r>
      <t>5777m</t>
    </r>
    <r>
      <rPr>
        <vertAlign val="superscript"/>
        <sz val="11"/>
        <color theme="1"/>
        <rFont val="Calibri"/>
        <family val="2"/>
        <scheme val="minor"/>
      </rPr>
      <t>2</t>
    </r>
  </si>
  <si>
    <t>DISTRICT   OFFICE</t>
  </si>
  <si>
    <r>
      <t>1439.68m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</si>
  <si>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126m</t>
    </r>
    <r>
      <rPr>
        <vertAlign val="superscript"/>
        <sz val="12"/>
        <color theme="1"/>
        <rFont val="Calibri"/>
        <family val="2"/>
        <scheme val="minor"/>
      </rPr>
      <t>2</t>
    </r>
  </si>
  <si>
    <t>ADELAIDE  LOCAL OFFICE</t>
  </si>
  <si>
    <t>Kentane</t>
  </si>
  <si>
    <t xml:space="preserve">SUMMARY OF MONTHLY AND QUARTERLY COSTS </t>
  </si>
  <si>
    <t>SUMMARY OF TOTAL  COSTS  (36 MONTHS)</t>
  </si>
  <si>
    <t>ALICE  LOCAL OFFICE</t>
  </si>
  <si>
    <r>
      <t>410m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</si>
  <si>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158m</t>
    </r>
    <r>
      <rPr>
        <vertAlign val="superscript"/>
        <sz val="12"/>
        <color theme="1"/>
        <rFont val="Calibri"/>
        <family val="2"/>
        <scheme val="minor"/>
      </rPr>
      <t>2</t>
    </r>
  </si>
  <si>
    <t>BUTTERWORTH   LOCAL OFFICE</t>
  </si>
  <si>
    <t>DIMBAZA   LOCAL OFFICE</t>
  </si>
  <si>
    <r>
      <t>20m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</si>
  <si>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600m</t>
    </r>
    <r>
      <rPr>
        <vertAlign val="superscript"/>
        <sz val="12"/>
        <color theme="1"/>
        <rFont val="Calibri"/>
        <family val="2"/>
        <scheme val="minor"/>
      </rPr>
      <t>2</t>
    </r>
  </si>
  <si>
    <t>DUNCAN VILLAGE   LOCAL OFFICE</t>
  </si>
  <si>
    <t>EAST LONDON  LOCAL OFFICE</t>
  </si>
  <si>
    <t>ELLIOT DALE LOCAL OFFICE</t>
  </si>
  <si>
    <r>
      <t>535.23m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</si>
  <si>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365m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</si>
  <si>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377m</t>
    </r>
    <r>
      <rPr>
        <vertAlign val="superscript"/>
        <sz val="12"/>
        <color theme="1"/>
        <rFont val="Calibri"/>
        <family val="2"/>
        <scheme val="minor"/>
      </rPr>
      <t>2</t>
    </r>
  </si>
  <si>
    <t>FORT BEAUFORT OFFICE</t>
  </si>
  <si>
    <t>IDUTYWA  LOCAL OFFICE</t>
  </si>
  <si>
    <t>KEISKAMMA LOCAL OFFICE</t>
  </si>
  <si>
    <r>
      <t>289m</t>
    </r>
    <r>
      <rPr>
        <vertAlign val="superscript"/>
        <sz val="12"/>
        <color theme="1"/>
        <rFont val="Calibri"/>
        <family val="2"/>
        <scheme val="minor"/>
      </rPr>
      <t>2</t>
    </r>
  </si>
  <si>
    <t>ZWELITSHA  LOCAL OFFICE</t>
  </si>
  <si>
    <t>WILLOWVALE  LOCAL OFFICE</t>
  </si>
  <si>
    <t>STUTTERHEIM  LOCAL OFFICE</t>
  </si>
  <si>
    <t>PEDDIE LOCAL OFFICE</t>
  </si>
  <si>
    <t>NGQAMAKWE LOCAL OFFICE</t>
  </si>
  <si>
    <t>MIDDLEDRIFT  LOCAL OFFICE</t>
  </si>
  <si>
    <t>MDANTSANE 2 LOCAL OFFICE</t>
  </si>
  <si>
    <t>MDANTSANE 1  LOCAL OFFICE</t>
  </si>
  <si>
    <t>KING WILLIAMS TOWN  LOCAL OFFICE</t>
  </si>
  <si>
    <t>KENTANE LOCAL OFFICE</t>
  </si>
  <si>
    <r>
      <t>193m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</si>
  <si>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185m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</si>
  <si>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445m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</si>
  <si>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401m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</si>
  <si>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794m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</si>
  <si>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607m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</si>
  <si>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205m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</si>
  <si>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259m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</si>
  <si>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203m</t>
    </r>
    <r>
      <rPr>
        <vertAlign val="superscript"/>
        <sz val="12"/>
        <color theme="1"/>
        <rFont val="Calibri"/>
        <family val="2"/>
        <scheme val="minor"/>
      </rPr>
      <t>2</t>
    </r>
  </si>
  <si>
    <t xml:space="preserve">TOTAL COST FOR CAR WASH </t>
  </si>
  <si>
    <t xml:space="preserve">TOTAL COST FOR DEEP CLEANING </t>
  </si>
  <si>
    <t xml:space="preserve">TOTAL COST FOR CLEANING  EQUIPMENT </t>
  </si>
  <si>
    <t xml:space="preserve">TOTAL COST FOR CAR WASH  </t>
  </si>
  <si>
    <t>TOTAL COST FOR FUMIGATION &amp; PEST CONTROL</t>
  </si>
  <si>
    <t>TOTAL COST FOR CAR WASH</t>
  </si>
  <si>
    <t xml:space="preserve">TOTAL COST FOR CLEANING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</si>
</sst>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;###0"/>
    <numFmt numFmtId="165" formatCode="###0.0;###0.0"/>
  </numFmts>
  <fonts count="4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0"/>
      <color rgb="FFFF0000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8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6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1" xfId="0" applyFont="1" applyBorder="1"/>
    <xf numFmtId="164" fontId="5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4" borderId="1" xfId="0" applyFont="1" applyFill="1" applyBorder="1"/>
    <xf numFmtId="164" fontId="5" fillId="0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0" fontId="10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0" fillId="0" borderId="1" xfId="0" applyFont="1" applyBorder="1"/>
    <xf numFmtId="164" fontId="13" fillId="0" borderId="1" xfId="0" applyNumberFormat="1" applyFont="1" applyFill="1" applyBorder="1" applyAlignment="1">
      <alignment horizontal="center" vertical="top" wrapText="1"/>
    </xf>
    <xf numFmtId="0" fontId="4" fillId="0" borderId="0" xfId="0" applyFont="1"/>
    <xf numFmtId="0" fontId="7" fillId="2" borderId="1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6" fillId="0" borderId="0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7" fillId="0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4" fontId="17" fillId="3" borderId="1" xfId="0" applyNumberFormat="1" applyFont="1" applyFill="1" applyBorder="1" applyAlignment="1">
      <alignment horizontal="center" vertical="top" wrapText="1"/>
    </xf>
    <xf numFmtId="164" fontId="17" fillId="3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164" fontId="6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18" fillId="0" borderId="1" xfId="0" applyFont="1" applyFill="1" applyBorder="1" applyAlignment="1">
      <alignment horizontal="center" vertical="top" wrapText="1"/>
    </xf>
    <xf numFmtId="0" fontId="0" fillId="0" borderId="0" xfId="0" applyFont="1"/>
    <xf numFmtId="0" fontId="15" fillId="0" borderId="1" xfId="0" applyFont="1" applyBorder="1"/>
    <xf numFmtId="0" fontId="20" fillId="0" borderId="0" xfId="0" applyFont="1"/>
    <xf numFmtId="0" fontId="20" fillId="0" borderId="1" xfId="0" applyFont="1" applyBorder="1"/>
    <xf numFmtId="0" fontId="22" fillId="0" borderId="1" xfId="0" applyFont="1" applyFill="1" applyBorder="1" applyAlignment="1">
      <alignment horizontal="left" vertical="top" wrapText="1"/>
    </xf>
    <xf numFmtId="164" fontId="23" fillId="0" borderId="1" xfId="0" applyNumberFormat="1" applyFont="1" applyFill="1" applyBorder="1" applyAlignment="1">
      <alignment horizontal="center" vertical="top" wrapText="1"/>
    </xf>
    <xf numFmtId="164" fontId="24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164" fontId="19" fillId="0" borderId="1" xfId="0" applyNumberFormat="1" applyFont="1" applyFill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164" fontId="25" fillId="0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164" fontId="25" fillId="2" borderId="1" xfId="0" applyNumberFormat="1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/>
    <xf numFmtId="0" fontId="10" fillId="0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6" borderId="1" xfId="0" applyFont="1" applyFill="1" applyBorder="1"/>
    <xf numFmtId="164" fontId="11" fillId="2" borderId="1" xfId="0" applyNumberFormat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wrapText="1"/>
    </xf>
    <xf numFmtId="0" fontId="27" fillId="2" borderId="1" xfId="0" applyFont="1" applyFill="1" applyBorder="1"/>
    <xf numFmtId="164" fontId="11" fillId="2" borderId="1" xfId="0" applyNumberFormat="1" applyFont="1" applyFill="1" applyBorder="1" applyAlignment="1">
      <alignment horizontal="left" wrapText="1"/>
    </xf>
    <xf numFmtId="164" fontId="11" fillId="2" borderId="1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left" wrapText="1"/>
    </xf>
    <xf numFmtId="0" fontId="16" fillId="2" borderId="1" xfId="0" applyFont="1" applyFill="1" applyBorder="1"/>
    <xf numFmtId="164" fontId="17" fillId="2" borderId="1" xfId="0" applyNumberFormat="1" applyFont="1" applyFill="1" applyBorder="1" applyAlignment="1">
      <alignment horizontal="center" vertical="top" wrapText="1"/>
    </xf>
    <xf numFmtId="164" fontId="17" fillId="2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wrapText="1"/>
    </xf>
    <xf numFmtId="0" fontId="29" fillId="0" borderId="1" xfId="0" applyFont="1" applyBorder="1"/>
    <xf numFmtId="0" fontId="26" fillId="0" borderId="1" xfId="0" applyFont="1" applyFill="1" applyBorder="1" applyAlignment="1">
      <alignment horizontal="left" vertical="top" wrapText="1"/>
    </xf>
    <xf numFmtId="0" fontId="26" fillId="0" borderId="1" xfId="0" applyFont="1" applyBorder="1"/>
    <xf numFmtId="0" fontId="29" fillId="0" borderId="1" xfId="0" applyFont="1" applyBorder="1" applyAlignment="1">
      <alignment horizontal="left"/>
    </xf>
    <xf numFmtId="0" fontId="13" fillId="0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16" fillId="0" borderId="1" xfId="0" applyFont="1" applyFill="1" applyBorder="1"/>
    <xf numFmtId="0" fontId="0" fillId="0" borderId="0" xfId="0" applyFill="1"/>
    <xf numFmtId="164" fontId="17" fillId="0" borderId="1" xfId="0" applyNumberFormat="1" applyFont="1" applyFill="1" applyBorder="1" applyAlignment="1">
      <alignment horizontal="center" wrapText="1"/>
    </xf>
    <xf numFmtId="164" fontId="17" fillId="0" borderId="1" xfId="0" applyNumberFormat="1" applyFont="1" applyFill="1" applyBorder="1" applyAlignment="1">
      <alignment horizontal="left" wrapText="1"/>
    </xf>
    <xf numFmtId="0" fontId="14" fillId="0" borderId="0" xfId="0" applyFont="1"/>
    <xf numFmtId="0" fontId="26" fillId="0" borderId="4" xfId="0" applyFont="1" applyFill="1" applyBorder="1" applyAlignment="1">
      <alignment horizontal="left" vertical="top" wrapText="1"/>
    </xf>
    <xf numFmtId="164" fontId="25" fillId="8" borderId="1" xfId="0" applyNumberFormat="1" applyFont="1" applyFill="1" applyBorder="1" applyAlignment="1">
      <alignment horizontal="center" vertical="top" wrapText="1"/>
    </xf>
    <xf numFmtId="0" fontId="8" fillId="8" borderId="1" xfId="0" applyFont="1" applyFill="1" applyBorder="1"/>
    <xf numFmtId="0" fontId="4" fillId="8" borderId="1" xfId="0" applyFont="1" applyFill="1" applyBorder="1"/>
    <xf numFmtId="0" fontId="16" fillId="2" borderId="4" xfId="0" applyFont="1" applyFill="1" applyBorder="1"/>
    <xf numFmtId="0" fontId="16" fillId="0" borderId="4" xfId="0" applyFont="1" applyFill="1" applyBorder="1"/>
    <xf numFmtId="0" fontId="4" fillId="0" borderId="4" xfId="0" applyFont="1" applyBorder="1"/>
    <xf numFmtId="0" fontId="1" fillId="0" borderId="4" xfId="0" applyFont="1" applyBorder="1"/>
    <xf numFmtId="0" fontId="0" fillId="0" borderId="1" xfId="0" applyFill="1" applyBorder="1"/>
    <xf numFmtId="0" fontId="0" fillId="9" borderId="1" xfId="0" applyFill="1" applyBorder="1"/>
    <xf numFmtId="164" fontId="0" fillId="9" borderId="1" xfId="0" applyNumberFormat="1" applyFill="1" applyBorder="1"/>
    <xf numFmtId="164" fontId="17" fillId="1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center" wrapText="1"/>
    </xf>
    <xf numFmtId="0" fontId="16" fillId="10" borderId="7" xfId="0" applyFont="1" applyFill="1" applyBorder="1" applyAlignment="1">
      <alignment horizontal="center"/>
    </xf>
    <xf numFmtId="0" fontId="4" fillId="0" borderId="3" xfId="0" applyFont="1" applyFill="1" applyBorder="1"/>
    <xf numFmtId="0" fontId="7" fillId="8" borderId="1" xfId="0" applyFont="1" applyFill="1" applyBorder="1" applyAlignment="1">
      <alignment horizontal="left" vertical="top" wrapText="1"/>
    </xf>
    <xf numFmtId="164" fontId="17" fillId="8" borderId="1" xfId="0" applyNumberFormat="1" applyFont="1" applyFill="1" applyBorder="1" applyAlignment="1">
      <alignment horizontal="center" vertical="top" wrapText="1"/>
    </xf>
    <xf numFmtId="164" fontId="14" fillId="9" borderId="1" xfId="0" applyNumberFormat="1" applyFont="1" applyFill="1" applyBorder="1"/>
    <xf numFmtId="164" fontId="17" fillId="11" borderId="4" xfId="0" applyNumberFormat="1" applyFont="1" applyFill="1" applyBorder="1" applyAlignment="1">
      <alignment horizontal="center" wrapText="1"/>
    </xf>
    <xf numFmtId="0" fontId="14" fillId="0" borderId="0" xfId="0" applyFont="1" applyFill="1"/>
    <xf numFmtId="164" fontId="17" fillId="10" borderId="4" xfId="0" applyNumberFormat="1" applyFont="1" applyFill="1" applyBorder="1" applyAlignment="1">
      <alignment vertical="top" wrapText="1"/>
    </xf>
    <xf numFmtId="164" fontId="17" fillId="0" borderId="4" xfId="0" applyNumberFormat="1" applyFont="1" applyFill="1" applyBorder="1" applyAlignment="1">
      <alignment vertical="top" wrapText="1"/>
    </xf>
    <xf numFmtId="164" fontId="17" fillId="0" borderId="7" xfId="0" applyNumberFormat="1" applyFont="1" applyFill="1" applyBorder="1" applyAlignment="1">
      <alignment vertical="top" wrapText="1"/>
    </xf>
    <xf numFmtId="164" fontId="17" fillId="0" borderId="5" xfId="0" applyNumberFormat="1" applyFont="1" applyFill="1" applyBorder="1" applyAlignment="1">
      <alignment vertical="top" wrapText="1"/>
    </xf>
    <xf numFmtId="0" fontId="7" fillId="10" borderId="4" xfId="0" applyFont="1" applyFill="1" applyBorder="1" applyAlignment="1">
      <alignment vertical="top" wrapText="1"/>
    </xf>
    <xf numFmtId="0" fontId="7" fillId="10" borderId="1" xfId="0" applyFont="1" applyFill="1" applyBorder="1" applyAlignment="1">
      <alignment vertical="top" wrapText="1"/>
    </xf>
    <xf numFmtId="164" fontId="7" fillId="10" borderId="1" xfId="0" applyNumberFormat="1" applyFont="1" applyFill="1" applyBorder="1" applyAlignment="1">
      <alignment horizontal="center" vertical="top" wrapText="1"/>
    </xf>
    <xf numFmtId="0" fontId="16" fillId="10" borderId="4" xfId="0" applyFont="1" applyFill="1" applyBorder="1" applyAlignment="1">
      <alignment horizontal="left"/>
    </xf>
    <xf numFmtId="164" fontId="16" fillId="10" borderId="1" xfId="0" applyNumberFormat="1" applyFont="1" applyFill="1" applyBorder="1" applyAlignment="1">
      <alignment horizontal="center"/>
    </xf>
    <xf numFmtId="0" fontId="16" fillId="10" borderId="4" xfId="0" applyFont="1" applyFill="1" applyBorder="1" applyAlignment="1"/>
    <xf numFmtId="0" fontId="16" fillId="10" borderId="7" xfId="0" applyFont="1" applyFill="1" applyBorder="1" applyAlignment="1"/>
    <xf numFmtId="0" fontId="7" fillId="3" borderId="1" xfId="0" applyFont="1" applyFill="1" applyBorder="1" applyAlignment="1">
      <alignment horizontal="left" vertical="center"/>
    </xf>
    <xf numFmtId="0" fontId="4" fillId="3" borderId="1" xfId="0" applyFont="1" applyFill="1" applyBorder="1"/>
    <xf numFmtId="0" fontId="0" fillId="3" borderId="0" xfId="0" applyFill="1"/>
    <xf numFmtId="164" fontId="5" fillId="3" borderId="0" xfId="0" applyNumberFormat="1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/>
    <xf numFmtId="0" fontId="7" fillId="2" borderId="1" xfId="0" applyFont="1" applyFill="1" applyBorder="1" applyAlignment="1">
      <alignment horizontal="left" vertical="top"/>
    </xf>
    <xf numFmtId="164" fontId="7" fillId="2" borderId="1" xfId="0" applyNumberFormat="1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center"/>
    </xf>
    <xf numFmtId="164" fontId="5" fillId="0" borderId="4" xfId="0" applyNumberFormat="1" applyFont="1" applyFill="1" applyBorder="1" applyAlignment="1">
      <alignment horizontal="center" vertical="top" wrapText="1"/>
    </xf>
    <xf numFmtId="164" fontId="7" fillId="8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wrapText="1"/>
    </xf>
    <xf numFmtId="164" fontId="25" fillId="12" borderId="1" xfId="0" applyNumberFormat="1" applyFont="1" applyFill="1" applyBorder="1" applyAlignment="1">
      <alignment horizontal="center" vertical="top" wrapText="1"/>
    </xf>
    <xf numFmtId="0" fontId="8" fillId="12" borderId="1" xfId="0" applyFont="1" applyFill="1" applyBorder="1"/>
    <xf numFmtId="0" fontId="9" fillId="12" borderId="1" xfId="0" applyFont="1" applyFill="1" applyBorder="1" applyAlignment="1">
      <alignment horizontal="left" vertical="top"/>
    </xf>
    <xf numFmtId="164" fontId="11" fillId="12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vertical="top"/>
    </xf>
    <xf numFmtId="0" fontId="0" fillId="12" borderId="1" xfId="0" applyFill="1" applyBorder="1"/>
    <xf numFmtId="0" fontId="16" fillId="0" borderId="1" xfId="0" applyFont="1" applyFill="1" applyBorder="1" applyAlignment="1">
      <alignment horizontal="center"/>
    </xf>
    <xf numFmtId="0" fontId="7" fillId="8" borderId="4" xfId="0" applyFont="1" applyFill="1" applyBorder="1" applyAlignment="1">
      <alignment vertical="top" wrapText="1"/>
    </xf>
    <xf numFmtId="0" fontId="20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17" fillId="11" borderId="1" xfId="0" applyNumberFormat="1" applyFont="1" applyFill="1" applyBorder="1" applyAlignment="1">
      <alignment vertical="top" wrapText="1"/>
    </xf>
    <xf numFmtId="0" fontId="16" fillId="11" borderId="1" xfId="0" applyFont="1" applyFill="1" applyBorder="1" applyAlignment="1"/>
    <xf numFmtId="164" fontId="17" fillId="11" borderId="4" xfId="0" applyNumberFormat="1" applyFont="1" applyFill="1" applyBorder="1" applyAlignment="1">
      <alignment wrapText="1"/>
    </xf>
    <xf numFmtId="164" fontId="14" fillId="8" borderId="1" xfId="0" applyNumberFormat="1" applyFont="1" applyFill="1" applyBorder="1"/>
    <xf numFmtId="0" fontId="6" fillId="3" borderId="1" xfId="0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164" fontId="5" fillId="8" borderId="1" xfId="0" applyNumberFormat="1" applyFont="1" applyFill="1" applyBorder="1" applyAlignment="1">
      <alignment horizontal="center" vertical="top" wrapText="1"/>
    </xf>
    <xf numFmtId="164" fontId="17" fillId="8" borderId="4" xfId="0" applyNumberFormat="1" applyFont="1" applyFill="1" applyBorder="1" applyAlignment="1">
      <alignment vertical="top" wrapText="1"/>
    </xf>
    <xf numFmtId="0" fontId="7" fillId="8" borderId="1" xfId="0" applyFont="1" applyFill="1" applyBorder="1" applyAlignment="1">
      <alignment vertical="top" wrapText="1"/>
    </xf>
    <xf numFmtId="0" fontId="16" fillId="8" borderId="4" xfId="0" applyFont="1" applyFill="1" applyBorder="1" applyAlignment="1">
      <alignment horizontal="left"/>
    </xf>
    <xf numFmtId="0" fontId="16" fillId="8" borderId="4" xfId="0" applyFont="1" applyFill="1" applyBorder="1" applyAlignment="1"/>
    <xf numFmtId="0" fontId="14" fillId="2" borderId="0" xfId="0" applyFont="1" applyFill="1"/>
    <xf numFmtId="0" fontId="32" fillId="2" borderId="1" xfId="0" applyFont="1" applyFill="1" applyBorder="1"/>
    <xf numFmtId="0" fontId="32" fillId="2" borderId="1" xfId="0" applyFont="1" applyFill="1" applyBorder="1" applyAlignment="1">
      <alignment horizontal="left"/>
    </xf>
    <xf numFmtId="164" fontId="30" fillId="2" borderId="1" xfId="0" applyNumberFormat="1" applyFont="1" applyFill="1" applyBorder="1"/>
    <xf numFmtId="0" fontId="9" fillId="6" borderId="1" xfId="0" applyFont="1" applyFill="1" applyBorder="1" applyAlignment="1">
      <alignment horizontal="left" vertical="center"/>
    </xf>
    <xf numFmtId="0" fontId="18" fillId="13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/>
    </xf>
    <xf numFmtId="164" fontId="19" fillId="3" borderId="1" xfId="0" applyNumberFormat="1" applyFont="1" applyFill="1" applyBorder="1" applyAlignment="1">
      <alignment horizontal="center" vertical="top" wrapText="1"/>
    </xf>
    <xf numFmtId="0" fontId="23" fillId="0" borderId="1" xfId="0" applyFont="1" applyBorder="1"/>
    <xf numFmtId="0" fontId="21" fillId="0" borderId="1" xfId="0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center" vertical="top" wrapText="1"/>
    </xf>
    <xf numFmtId="164" fontId="24" fillId="3" borderId="1" xfId="0" applyNumberFormat="1" applyFont="1" applyFill="1" applyBorder="1" applyAlignment="1">
      <alignment horizontal="center" vertical="top" wrapText="1"/>
    </xf>
    <xf numFmtId="0" fontId="28" fillId="4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/>
    </xf>
    <xf numFmtId="0" fontId="21" fillId="13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left" vertical="top"/>
    </xf>
    <xf numFmtId="0" fontId="20" fillId="0" borderId="5" xfId="0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left" vertical="center"/>
    </xf>
    <xf numFmtId="0" fontId="16" fillId="5" borderId="5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7" fillId="0" borderId="3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center" vertical="top"/>
    </xf>
    <xf numFmtId="0" fontId="9" fillId="5" borderId="5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36" fillId="0" borderId="1" xfId="0" applyFont="1" applyFill="1" applyBorder="1" applyAlignment="1">
      <alignment horizontal="center" vertical="top" wrapText="1"/>
    </xf>
    <xf numFmtId="164" fontId="37" fillId="0" borderId="1" xfId="0" applyNumberFormat="1" applyFont="1" applyFill="1" applyBorder="1" applyAlignment="1">
      <alignment horizontal="center" vertical="top" wrapText="1"/>
    </xf>
    <xf numFmtId="164" fontId="36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23" fillId="0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top" wrapText="1"/>
    </xf>
    <xf numFmtId="164" fontId="15" fillId="3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/>
    </xf>
    <xf numFmtId="0" fontId="20" fillId="0" borderId="1" xfId="0" applyFont="1" applyBorder="1" applyAlignment="1">
      <alignment wrapText="1"/>
    </xf>
    <xf numFmtId="0" fontId="35" fillId="0" borderId="0" xfId="0" applyFont="1" applyAlignment="1">
      <alignment horizontal="left"/>
    </xf>
    <xf numFmtId="164" fontId="17" fillId="2" borderId="1" xfId="0" applyNumberFormat="1" applyFont="1" applyFill="1" applyBorder="1" applyAlignment="1">
      <alignment horizontal="left" vertical="top" textRotation="90" wrapText="1"/>
    </xf>
    <xf numFmtId="0" fontId="16" fillId="2" borderId="1" xfId="0" applyFont="1" applyFill="1" applyBorder="1" applyAlignment="1">
      <alignment textRotation="90"/>
    </xf>
    <xf numFmtId="0" fontId="4" fillId="0" borderId="0" xfId="0" applyFont="1" applyFill="1" applyBorder="1"/>
    <xf numFmtId="0" fontId="16" fillId="2" borderId="4" xfId="0" applyFont="1" applyFill="1" applyBorder="1" applyAlignment="1">
      <alignment textRotation="90"/>
    </xf>
    <xf numFmtId="165" fontId="25" fillId="0" borderId="1" xfId="0" applyNumberFormat="1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left" vertical="top" wrapText="1"/>
    </xf>
    <xf numFmtId="0" fontId="38" fillId="0" borderId="1" xfId="0" applyFont="1" applyFill="1" applyBorder="1" applyAlignment="1">
      <alignment horizontal="center" vertical="top" wrapText="1"/>
    </xf>
    <xf numFmtId="164" fontId="39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right"/>
    </xf>
    <xf numFmtId="0" fontId="13" fillId="0" borderId="1" xfId="0" applyFont="1" applyFill="1" applyBorder="1"/>
    <xf numFmtId="164" fontId="19" fillId="3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horizontal="right"/>
    </xf>
    <xf numFmtId="164" fontId="15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164" fontId="40" fillId="3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0" fillId="0" borderId="1" xfId="0" applyFont="1" applyFill="1" applyBorder="1"/>
    <xf numFmtId="0" fontId="16" fillId="5" borderId="4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5" borderId="5" xfId="0" applyFont="1" applyFill="1" applyBorder="1" applyAlignment="1">
      <alignment horizontal="center"/>
    </xf>
    <xf numFmtId="0" fontId="35" fillId="0" borderId="0" xfId="0" applyFont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center" vertical="top" wrapText="1"/>
    </xf>
    <xf numFmtId="0" fontId="7" fillId="5" borderId="9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 vertical="top"/>
    </xf>
    <xf numFmtId="0" fontId="7" fillId="5" borderId="7" xfId="0" applyFont="1" applyFill="1" applyBorder="1" applyAlignment="1">
      <alignment horizontal="center" vertical="top"/>
    </xf>
    <xf numFmtId="0" fontId="7" fillId="5" borderId="5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/>
    </xf>
    <xf numFmtId="0" fontId="9" fillId="5" borderId="7" xfId="0" applyFont="1" applyFill="1" applyBorder="1" applyAlignment="1">
      <alignment horizontal="center" vertical="top"/>
    </xf>
    <xf numFmtId="0" fontId="9" fillId="5" borderId="5" xfId="0" applyFont="1" applyFill="1" applyBorder="1" applyAlignment="1">
      <alignment horizontal="center" vertical="top"/>
    </xf>
    <xf numFmtId="0" fontId="31" fillId="4" borderId="10" xfId="0" applyFont="1" applyFill="1" applyBorder="1" applyAlignment="1">
      <alignment horizontal="center" vertical="center" wrapText="1"/>
    </xf>
    <xf numFmtId="0" fontId="31" fillId="4" borderId="0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31" fillId="4" borderId="4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0" fontId="21" fillId="7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242453</xdr:colOff>
      <xdr:row>89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14390253" y="1833179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242453</xdr:colOff>
      <xdr:row>89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13526653" y="1849689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242453</xdr:colOff>
      <xdr:row>89</xdr:row>
      <xdr:rowOff>24740</xdr:rowOff>
    </xdr:from>
    <xdr:ext cx="900546" cy="264560"/>
    <xdr:sp macro="" textlink="">
      <xdr:nvSpPr>
        <xdr:cNvPr id="3" name="TextBox 2"/>
        <xdr:cNvSpPr txBox="1"/>
      </xdr:nvSpPr>
      <xdr:spPr>
        <a:xfrm>
          <a:off x="15958703" y="214877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242453</xdr:colOff>
      <xdr:row>89</xdr:row>
      <xdr:rowOff>24740</xdr:rowOff>
    </xdr:from>
    <xdr:ext cx="900546" cy="264560"/>
    <xdr:sp macro="" textlink="">
      <xdr:nvSpPr>
        <xdr:cNvPr id="3" name="TextBox 2"/>
        <xdr:cNvSpPr txBox="1"/>
      </xdr:nvSpPr>
      <xdr:spPr>
        <a:xfrm>
          <a:off x="9640453" y="180841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21</xdr:col>
      <xdr:colOff>242453</xdr:colOff>
      <xdr:row>89</xdr:row>
      <xdr:rowOff>24740</xdr:rowOff>
    </xdr:from>
    <xdr:ext cx="900546" cy="264560"/>
    <xdr:sp macro="" textlink="">
      <xdr:nvSpPr>
        <xdr:cNvPr id="4" name="TextBox 3"/>
        <xdr:cNvSpPr txBox="1"/>
      </xdr:nvSpPr>
      <xdr:spPr>
        <a:xfrm>
          <a:off x="13463153" y="214877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25</xdr:col>
      <xdr:colOff>242453</xdr:colOff>
      <xdr:row>89</xdr:row>
      <xdr:rowOff>24740</xdr:rowOff>
    </xdr:from>
    <xdr:ext cx="900546" cy="264560"/>
    <xdr:sp macro="" textlink="">
      <xdr:nvSpPr>
        <xdr:cNvPr id="5" name="TextBox 4"/>
        <xdr:cNvSpPr txBox="1"/>
      </xdr:nvSpPr>
      <xdr:spPr>
        <a:xfrm>
          <a:off x="15958703" y="214877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86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7283531" y="14364195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86</xdr:row>
      <xdr:rowOff>24740</xdr:rowOff>
    </xdr:from>
    <xdr:ext cx="900546" cy="264560"/>
    <xdr:sp macro="" textlink="">
      <xdr:nvSpPr>
        <xdr:cNvPr id="2" name="TextBox 1"/>
        <xdr:cNvSpPr txBox="1"/>
      </xdr:nvSpPr>
      <xdr:spPr>
        <a:xfrm>
          <a:off x="8712200" y="180714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1"/>
  <sheetViews>
    <sheetView tabSelected="1" topLeftCell="A121" zoomScaleNormal="100" workbookViewId="0">
      <selection activeCell="F142" sqref="F142"/>
    </sheetView>
  </sheetViews>
  <sheetFormatPr defaultRowHeight="14.5" x14ac:dyDescent="0.35"/>
  <cols>
    <col min="1" max="1" width="41.08984375" customWidth="1"/>
    <col min="2" max="2" width="2.81640625" customWidth="1"/>
    <col min="3" max="3" width="7.81640625" customWidth="1"/>
    <col min="4" max="4" width="9.81640625" customWidth="1"/>
    <col min="5" max="5" width="6.81640625" customWidth="1"/>
    <col min="6" max="6" width="6.81640625" bestFit="1" customWidth="1"/>
    <col min="7" max="8" width="6.81640625" customWidth="1"/>
    <col min="9" max="9" width="8.6328125" bestFit="1" customWidth="1"/>
    <col min="10" max="10" width="9.36328125" customWidth="1"/>
    <col min="11" max="11" width="7" customWidth="1"/>
    <col min="12" max="12" width="8.1796875" bestFit="1" customWidth="1"/>
    <col min="13" max="13" width="6.08984375" customWidth="1"/>
    <col min="14" max="14" width="5.90625" customWidth="1"/>
    <col min="15" max="15" width="7.1796875" customWidth="1"/>
    <col min="16" max="16" width="8.81640625" customWidth="1"/>
    <col min="17" max="17" width="7.453125" customWidth="1"/>
    <col min="18" max="18" width="10.81640625" bestFit="1" customWidth="1"/>
    <col min="19" max="19" width="7.453125" customWidth="1"/>
    <col min="20" max="20" width="9" bestFit="1" customWidth="1"/>
    <col min="21" max="24" width="9" customWidth="1"/>
  </cols>
  <sheetData>
    <row r="1" spans="1:25" ht="15.5" x14ac:dyDescent="0.35">
      <c r="A1" s="239" t="s">
        <v>133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191"/>
      <c r="V1" s="191"/>
      <c r="W1" s="191"/>
      <c r="X1" s="191"/>
    </row>
    <row r="2" spans="1:25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5" s="47" customFormat="1" ht="33" customHeight="1" x14ac:dyDescent="0.35">
      <c r="A3" s="250" t="s">
        <v>66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</row>
    <row r="4" spans="1:25" s="90" customFormat="1" x14ac:dyDescent="0.35">
      <c r="A4" s="240" t="s">
        <v>129</v>
      </c>
      <c r="B4" s="241"/>
      <c r="C4" s="136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212"/>
      <c r="V4" s="212"/>
      <c r="W4" s="212"/>
      <c r="X4" s="212"/>
    </row>
    <row r="5" spans="1:25" ht="28.25" customHeight="1" x14ac:dyDescent="0.35">
      <c r="A5" s="242" t="s">
        <v>109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</row>
    <row r="6" spans="1:25" ht="67" x14ac:dyDescent="0.35">
      <c r="A6" s="25" t="s">
        <v>0</v>
      </c>
      <c r="B6" s="77" t="s">
        <v>32</v>
      </c>
      <c r="C6" s="210" t="s">
        <v>134</v>
      </c>
      <c r="D6" s="211" t="s">
        <v>135</v>
      </c>
      <c r="E6" s="211" t="s">
        <v>136</v>
      </c>
      <c r="F6" s="211" t="s">
        <v>137</v>
      </c>
      <c r="G6" s="211" t="s">
        <v>152</v>
      </c>
      <c r="H6" s="213" t="s">
        <v>150</v>
      </c>
      <c r="I6" s="213" t="s">
        <v>149</v>
      </c>
      <c r="J6" s="211" t="s">
        <v>143</v>
      </c>
      <c r="K6" s="211" t="s">
        <v>151</v>
      </c>
      <c r="L6" s="211" t="s">
        <v>138</v>
      </c>
      <c r="M6" s="211" t="s">
        <v>139</v>
      </c>
      <c r="N6" s="211" t="s">
        <v>140</v>
      </c>
      <c r="O6" s="211" t="s">
        <v>162</v>
      </c>
      <c r="P6" s="211" t="s">
        <v>144</v>
      </c>
      <c r="Q6" s="211" t="s">
        <v>145</v>
      </c>
      <c r="R6" s="211" t="s">
        <v>146</v>
      </c>
      <c r="S6" s="211" t="s">
        <v>153</v>
      </c>
      <c r="T6" s="211" t="s">
        <v>141</v>
      </c>
      <c r="U6" s="211" t="s">
        <v>147</v>
      </c>
      <c r="V6" s="211" t="s">
        <v>154</v>
      </c>
      <c r="W6" s="211" t="s">
        <v>142</v>
      </c>
      <c r="X6" s="213" t="s">
        <v>148</v>
      </c>
      <c r="Y6" s="98" t="s">
        <v>113</v>
      </c>
    </row>
    <row r="7" spans="1:25" s="114" customFormat="1" x14ac:dyDescent="0.35">
      <c r="A7" s="33" t="s">
        <v>2</v>
      </c>
      <c r="B7" s="36"/>
      <c r="C7" s="113">
        <f>'Regional Office '!B7</f>
        <v>15</v>
      </c>
      <c r="D7" s="113">
        <f>'District Office '!B7</f>
        <v>4</v>
      </c>
      <c r="E7" s="113">
        <f>Adelaide!B7</f>
        <v>1</v>
      </c>
      <c r="F7" s="113">
        <f>'Alice '!B7</f>
        <v>2</v>
      </c>
      <c r="G7" s="113">
        <f>Butterworth!B7</f>
        <v>2</v>
      </c>
      <c r="H7" s="113">
        <f>Dimbaza!B7</f>
        <v>1</v>
      </c>
      <c r="I7" s="113">
        <f>'Duncan Village '!B7</f>
        <v>1</v>
      </c>
      <c r="J7" s="113">
        <f>'East London'!B7</f>
        <v>3</v>
      </c>
      <c r="K7" s="113">
        <f>'Elliotdale '!B7</f>
        <v>2</v>
      </c>
      <c r="L7" s="113">
        <f>'Fort Beuafort '!B7</f>
        <v>2</v>
      </c>
      <c r="M7" s="113">
        <f>Idutywa!B7</f>
        <v>2</v>
      </c>
      <c r="N7" s="113">
        <f>Keiskamma!B7</f>
        <v>2</v>
      </c>
      <c r="O7" s="113">
        <f>Kentane!B7</f>
        <v>2</v>
      </c>
      <c r="P7" s="113">
        <f>KWT!B7</f>
        <v>2</v>
      </c>
      <c r="Q7" s="113">
        <f>'Mdantsane 1 '!B7</f>
        <v>2</v>
      </c>
      <c r="R7" s="113">
        <f>'Mdantsane 2'!B7</f>
        <v>2</v>
      </c>
      <c r="S7" s="113">
        <f>'Middledrift '!B7</f>
        <v>2</v>
      </c>
      <c r="T7" s="113">
        <f>Ngqamakwe!B7</f>
        <v>2</v>
      </c>
      <c r="U7" s="113">
        <f>Peddie!B7</f>
        <v>2</v>
      </c>
      <c r="V7" s="113">
        <f>Stuttereheim!B7</f>
        <v>3</v>
      </c>
      <c r="W7" s="113">
        <f>Willovale!B7</f>
        <v>2</v>
      </c>
      <c r="X7" s="113">
        <f>Zwelitsha!B7</f>
        <v>2</v>
      </c>
      <c r="Y7" s="112">
        <f>SUM(C7:X7)</f>
        <v>58</v>
      </c>
    </row>
    <row r="8" spans="1:25" s="90" customFormat="1" x14ac:dyDescent="0.35">
      <c r="A8" s="33" t="s">
        <v>80</v>
      </c>
      <c r="B8" s="3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12">
        <f t="shared" ref="Y8:Y31" si="0">SUM(C8:X8)</f>
        <v>0</v>
      </c>
    </row>
    <row r="9" spans="1:25" x14ac:dyDescent="0.35">
      <c r="A9" s="11" t="s">
        <v>81</v>
      </c>
      <c r="B9" s="13"/>
      <c r="C9" s="107">
        <f>'Regional Office '!B9</f>
        <v>15</v>
      </c>
      <c r="D9" s="107">
        <f>'District Office '!B9</f>
        <v>4</v>
      </c>
      <c r="E9" s="107">
        <f>Adelaide!B9</f>
        <v>1</v>
      </c>
      <c r="F9" s="107">
        <f>'Alice '!B9</f>
        <v>2</v>
      </c>
      <c r="G9" s="107">
        <f>Butterworth!B9</f>
        <v>2</v>
      </c>
      <c r="H9" s="107">
        <f>Dimbaza!B9</f>
        <v>1</v>
      </c>
      <c r="I9" s="107">
        <f>'Duncan Village '!B9</f>
        <v>1</v>
      </c>
      <c r="J9" s="107">
        <f>'East London'!B9</f>
        <v>3</v>
      </c>
      <c r="K9" s="107">
        <f>'Elliotdale '!B9</f>
        <v>2</v>
      </c>
      <c r="L9" s="107">
        <f>'Fort Beuafort '!B9</f>
        <v>2</v>
      </c>
      <c r="M9" s="107">
        <f>Idutywa!B9</f>
        <v>2</v>
      </c>
      <c r="N9" s="107">
        <f>Keiskamma!B9</f>
        <v>2</v>
      </c>
      <c r="O9" s="107">
        <f>Kentane!B9</f>
        <v>2</v>
      </c>
      <c r="P9" s="107">
        <f>KWT!B9</f>
        <v>2</v>
      </c>
      <c r="Q9" s="107">
        <f>'Mdantsane 1 '!B9</f>
        <v>2</v>
      </c>
      <c r="R9" s="107">
        <f>'Mdantsane 2'!B9</f>
        <v>2</v>
      </c>
      <c r="S9" s="107">
        <f>'Middledrift '!B9</f>
        <v>2</v>
      </c>
      <c r="T9" s="107">
        <f>Ngqamakwe!B9</f>
        <v>2</v>
      </c>
      <c r="U9" s="107">
        <f>Peddie!B9</f>
        <v>2</v>
      </c>
      <c r="V9" s="107">
        <f>Stuttereheim!B9</f>
        <v>3</v>
      </c>
      <c r="W9" s="107">
        <f>Willovale!B9</f>
        <v>2</v>
      </c>
      <c r="X9" s="107">
        <f>Zwelitsha!B9</f>
        <v>2</v>
      </c>
      <c r="Y9" s="112">
        <f t="shared" si="0"/>
        <v>58</v>
      </c>
    </row>
    <row r="10" spans="1:25" x14ac:dyDescent="0.35">
      <c r="A10" s="11" t="s">
        <v>76</v>
      </c>
      <c r="B10" s="13"/>
      <c r="C10" s="107">
        <f>'Regional Office '!B10</f>
        <v>0</v>
      </c>
      <c r="D10" s="107">
        <f>'District Office '!B10</f>
        <v>0</v>
      </c>
      <c r="E10" s="107">
        <f>Adelaide!B10</f>
        <v>0</v>
      </c>
      <c r="F10" s="107">
        <f>'Alice '!B10</f>
        <v>0</v>
      </c>
      <c r="G10" s="107">
        <f>Butterworth!B10</f>
        <v>0</v>
      </c>
      <c r="H10" s="107">
        <f>Dimbaza!B10</f>
        <v>0</v>
      </c>
      <c r="I10" s="107">
        <f>'Duncan Village '!B10</f>
        <v>0</v>
      </c>
      <c r="J10" s="107">
        <f>'East London'!B10</f>
        <v>0</v>
      </c>
      <c r="K10" s="107">
        <f>'Elliotdale '!B10</f>
        <v>0</v>
      </c>
      <c r="L10" s="107">
        <f>'Fort Beuafort '!B10</f>
        <v>0</v>
      </c>
      <c r="M10" s="107">
        <f>Idutywa!B10</f>
        <v>0</v>
      </c>
      <c r="N10" s="107">
        <f>Keiskamma!B10</f>
        <v>0</v>
      </c>
      <c r="O10" s="107">
        <f>Kentane!B10</f>
        <v>0</v>
      </c>
      <c r="P10" s="107">
        <f>KWT!B10</f>
        <v>0</v>
      </c>
      <c r="Q10" s="107">
        <f>'Mdantsane 1 '!B10</f>
        <v>0</v>
      </c>
      <c r="R10" s="107">
        <f>'Mdantsane 2'!B10</f>
        <v>0</v>
      </c>
      <c r="S10" s="107">
        <f>'Middledrift '!B10</f>
        <v>0</v>
      </c>
      <c r="T10" s="107">
        <f>Ngqamakwe!B10</f>
        <v>0</v>
      </c>
      <c r="U10" s="107">
        <f>Peddie!B10</f>
        <v>0</v>
      </c>
      <c r="V10" s="107">
        <f>Stuttereheim!B10</f>
        <v>0</v>
      </c>
      <c r="W10" s="107">
        <f>Willovale!B10</f>
        <v>0</v>
      </c>
      <c r="X10" s="107">
        <f>Zwelitsha!B10</f>
        <v>0</v>
      </c>
      <c r="Y10" s="112">
        <f t="shared" si="0"/>
        <v>0</v>
      </c>
    </row>
    <row r="11" spans="1:25" x14ac:dyDescent="0.35">
      <c r="A11" s="11" t="s">
        <v>77</v>
      </c>
      <c r="B11" s="13"/>
      <c r="C11" s="107">
        <f>'Regional Office '!B11</f>
        <v>0</v>
      </c>
      <c r="D11" s="107">
        <f>'District Office '!B11</f>
        <v>0</v>
      </c>
      <c r="E11" s="107">
        <f>Adelaide!B11</f>
        <v>0</v>
      </c>
      <c r="F11" s="107">
        <f>'Alice '!B11</f>
        <v>0</v>
      </c>
      <c r="G11" s="107">
        <f>Butterworth!B11</f>
        <v>0</v>
      </c>
      <c r="H11" s="107">
        <f>Dimbaza!B11</f>
        <v>0</v>
      </c>
      <c r="I11" s="107">
        <f>'Duncan Village '!B11</f>
        <v>0</v>
      </c>
      <c r="J11" s="107">
        <f>'East London'!B11</f>
        <v>0</v>
      </c>
      <c r="K11" s="107">
        <f>'Elliotdale '!B11</f>
        <v>0</v>
      </c>
      <c r="L11" s="107">
        <f>'Fort Beuafort '!B11</f>
        <v>0</v>
      </c>
      <c r="M11" s="107">
        <f>Idutywa!B11</f>
        <v>0</v>
      </c>
      <c r="N11" s="107">
        <f>Keiskamma!B11</f>
        <v>0</v>
      </c>
      <c r="O11" s="107">
        <f>Kentane!B11</f>
        <v>0</v>
      </c>
      <c r="P11" s="107">
        <f>KWT!B11</f>
        <v>0</v>
      </c>
      <c r="Q11" s="107">
        <f>'Mdantsane 1 '!B11</f>
        <v>0</v>
      </c>
      <c r="R11" s="107">
        <f>'Mdantsane 2'!B11</f>
        <v>0</v>
      </c>
      <c r="S11" s="107">
        <f>'Middledrift '!B11</f>
        <v>0</v>
      </c>
      <c r="T11" s="107">
        <f>Ngqamakwe!B11</f>
        <v>0</v>
      </c>
      <c r="U11" s="107">
        <f>Peddie!B11</f>
        <v>0</v>
      </c>
      <c r="V11" s="107">
        <f>Stuttereheim!B11</f>
        <v>0</v>
      </c>
      <c r="W11" s="107">
        <f>Willovale!B11</f>
        <v>0</v>
      </c>
      <c r="X11" s="107">
        <f>Zwelitsha!B11</f>
        <v>0</v>
      </c>
      <c r="Y11" s="112">
        <f t="shared" si="0"/>
        <v>0</v>
      </c>
    </row>
    <row r="12" spans="1:25" x14ac:dyDescent="0.35">
      <c r="A12" s="11" t="s">
        <v>24</v>
      </c>
      <c r="B12" s="13"/>
      <c r="C12" s="107">
        <f>'Regional Office '!B12</f>
        <v>0</v>
      </c>
      <c r="D12" s="107">
        <f>'District Office '!B12</f>
        <v>0</v>
      </c>
      <c r="E12" s="107">
        <f>Adelaide!B12</f>
        <v>0</v>
      </c>
      <c r="F12" s="107">
        <f>'Alice '!B12</f>
        <v>0</v>
      </c>
      <c r="G12" s="107">
        <f>Butterworth!B12</f>
        <v>0</v>
      </c>
      <c r="H12" s="107">
        <f>Dimbaza!B12</f>
        <v>0</v>
      </c>
      <c r="I12" s="107">
        <f>'Duncan Village '!B12</f>
        <v>0</v>
      </c>
      <c r="J12" s="107">
        <f>'East London'!B12</f>
        <v>0</v>
      </c>
      <c r="K12" s="107">
        <f>'Elliotdale '!B12</f>
        <v>0</v>
      </c>
      <c r="L12" s="107">
        <f>'Fort Beuafort '!B12</f>
        <v>0</v>
      </c>
      <c r="M12" s="107">
        <f>Idutywa!B12</f>
        <v>0</v>
      </c>
      <c r="N12" s="107">
        <f>Keiskamma!B12</f>
        <v>0</v>
      </c>
      <c r="O12" s="107">
        <f>Kentane!B12</f>
        <v>0</v>
      </c>
      <c r="P12" s="107">
        <f>KWT!B12</f>
        <v>0</v>
      </c>
      <c r="Q12" s="107">
        <f>'Mdantsane 1 '!B12</f>
        <v>0</v>
      </c>
      <c r="R12" s="107">
        <f>'Mdantsane 2'!B12</f>
        <v>0</v>
      </c>
      <c r="S12" s="107">
        <f>'Middledrift '!B12</f>
        <v>0</v>
      </c>
      <c r="T12" s="107">
        <f>Ngqamakwe!B12</f>
        <v>0</v>
      </c>
      <c r="U12" s="107">
        <f>Peddie!B12</f>
        <v>0</v>
      </c>
      <c r="V12" s="107">
        <f>Stuttereheim!B12</f>
        <v>0</v>
      </c>
      <c r="W12" s="107">
        <f>Willovale!B12</f>
        <v>0</v>
      </c>
      <c r="X12" s="107">
        <f>Zwelitsha!B12</f>
        <v>0</v>
      </c>
      <c r="Y12" s="112">
        <f t="shared" si="0"/>
        <v>0</v>
      </c>
    </row>
    <row r="13" spans="1:25" x14ac:dyDescent="0.35">
      <c r="A13" s="11" t="s">
        <v>25</v>
      </c>
      <c r="B13" s="13"/>
      <c r="C13" s="107">
        <f>'Regional Office '!B13</f>
        <v>0</v>
      </c>
      <c r="D13" s="107">
        <f>'District Office '!B13</f>
        <v>0</v>
      </c>
      <c r="E13" s="107">
        <f>Adelaide!B13</f>
        <v>0</v>
      </c>
      <c r="F13" s="107">
        <f>'Alice '!B13</f>
        <v>0</v>
      </c>
      <c r="G13" s="107">
        <f>Butterworth!B13</f>
        <v>0</v>
      </c>
      <c r="H13" s="107">
        <f>Dimbaza!B13</f>
        <v>0</v>
      </c>
      <c r="I13" s="107">
        <f>'Duncan Village '!B13</f>
        <v>0</v>
      </c>
      <c r="J13" s="107">
        <f>'East London'!B13</f>
        <v>0</v>
      </c>
      <c r="K13" s="107">
        <f>'Elliotdale '!B13</f>
        <v>0</v>
      </c>
      <c r="L13" s="107">
        <f>'Fort Beuafort '!B13</f>
        <v>0</v>
      </c>
      <c r="M13" s="107">
        <f>Idutywa!B13</f>
        <v>0</v>
      </c>
      <c r="N13" s="107">
        <f>Keiskamma!B13</f>
        <v>0</v>
      </c>
      <c r="O13" s="107">
        <f>Kentane!B13</f>
        <v>0</v>
      </c>
      <c r="P13" s="107">
        <f>KWT!B13</f>
        <v>0</v>
      </c>
      <c r="Q13" s="107">
        <f>'Mdantsane 1 '!B13</f>
        <v>0</v>
      </c>
      <c r="R13" s="107">
        <f>'Mdantsane 2'!B13</f>
        <v>0</v>
      </c>
      <c r="S13" s="107">
        <f>'Middledrift '!B13</f>
        <v>0</v>
      </c>
      <c r="T13" s="107">
        <f>Ngqamakwe!B13</f>
        <v>0</v>
      </c>
      <c r="U13" s="107">
        <f>Peddie!B13</f>
        <v>0</v>
      </c>
      <c r="V13" s="107">
        <f>Stuttereheim!B13</f>
        <v>0</v>
      </c>
      <c r="W13" s="107">
        <f>Willovale!B13</f>
        <v>0</v>
      </c>
      <c r="X13" s="107">
        <f>Zwelitsha!B13</f>
        <v>0</v>
      </c>
      <c r="Y13" s="112">
        <f t="shared" si="0"/>
        <v>0</v>
      </c>
    </row>
    <row r="14" spans="1:25" x14ac:dyDescent="0.35">
      <c r="A14" s="11" t="s">
        <v>26</v>
      </c>
      <c r="B14" s="13"/>
      <c r="C14" s="107">
        <f>'Regional Office '!B14</f>
        <v>0</v>
      </c>
      <c r="D14" s="107">
        <f>'District Office '!B14</f>
        <v>0</v>
      </c>
      <c r="E14" s="107">
        <f>Adelaide!B14</f>
        <v>0</v>
      </c>
      <c r="F14" s="107">
        <f>'Alice '!B14</f>
        <v>0</v>
      </c>
      <c r="G14" s="107">
        <f>Butterworth!B14</f>
        <v>0</v>
      </c>
      <c r="H14" s="107">
        <f>Dimbaza!B14</f>
        <v>0</v>
      </c>
      <c r="I14" s="107">
        <f>'Duncan Village '!B14</f>
        <v>0</v>
      </c>
      <c r="J14" s="107">
        <f>'East London'!B14</f>
        <v>0</v>
      </c>
      <c r="K14" s="107">
        <f>'Elliotdale '!B14</f>
        <v>0</v>
      </c>
      <c r="L14" s="107">
        <f>'Fort Beuafort '!B14</f>
        <v>0</v>
      </c>
      <c r="M14" s="107">
        <f>Idutywa!B14</f>
        <v>0</v>
      </c>
      <c r="N14" s="107">
        <f>Keiskamma!B14</f>
        <v>0</v>
      </c>
      <c r="O14" s="107">
        <f>Kentane!B14</f>
        <v>0</v>
      </c>
      <c r="P14" s="107">
        <f>KWT!B14</f>
        <v>0</v>
      </c>
      <c r="Q14" s="107">
        <f>'Mdantsane 1 '!B14</f>
        <v>0</v>
      </c>
      <c r="R14" s="107">
        <f>'Mdantsane 2'!B14</f>
        <v>0</v>
      </c>
      <c r="S14" s="107">
        <f>'Middledrift '!B14</f>
        <v>0</v>
      </c>
      <c r="T14" s="107">
        <f>Ngqamakwe!B14</f>
        <v>0</v>
      </c>
      <c r="U14" s="107">
        <f>Peddie!B14</f>
        <v>0</v>
      </c>
      <c r="V14" s="107">
        <f>Stuttereheim!B14</f>
        <v>0</v>
      </c>
      <c r="W14" s="107">
        <f>Willovale!B14</f>
        <v>0</v>
      </c>
      <c r="X14" s="107">
        <f>Zwelitsha!B14</f>
        <v>0</v>
      </c>
      <c r="Y14" s="112">
        <f t="shared" si="0"/>
        <v>0</v>
      </c>
    </row>
    <row r="15" spans="1:25" x14ac:dyDescent="0.35">
      <c r="A15" s="11" t="s">
        <v>79</v>
      </c>
      <c r="B15" s="13"/>
      <c r="C15" s="107">
        <f>'Regional Office '!B15</f>
        <v>0</v>
      </c>
      <c r="D15" s="107">
        <f>'District Office '!B15</f>
        <v>0</v>
      </c>
      <c r="E15" s="107">
        <f>Adelaide!B15</f>
        <v>0</v>
      </c>
      <c r="F15" s="107">
        <f>'Alice '!B15</f>
        <v>0</v>
      </c>
      <c r="G15" s="107">
        <f>Butterworth!B15</f>
        <v>0</v>
      </c>
      <c r="H15" s="107">
        <f>Dimbaza!B15</f>
        <v>0</v>
      </c>
      <c r="I15" s="107">
        <f>'Duncan Village '!B15</f>
        <v>0</v>
      </c>
      <c r="J15" s="107">
        <f>'East London'!B15</f>
        <v>0</v>
      </c>
      <c r="K15" s="107">
        <f>'Elliotdale '!B15</f>
        <v>0</v>
      </c>
      <c r="L15" s="107">
        <f>'Fort Beuafort '!B15</f>
        <v>0</v>
      </c>
      <c r="M15" s="107">
        <f>Idutywa!B15</f>
        <v>0</v>
      </c>
      <c r="N15" s="107">
        <f>Keiskamma!B15</f>
        <v>0</v>
      </c>
      <c r="O15" s="107">
        <f>Kentane!B15</f>
        <v>0</v>
      </c>
      <c r="P15" s="107">
        <f>KWT!B15</f>
        <v>0</v>
      </c>
      <c r="Q15" s="107">
        <f>'Mdantsane 1 '!B15</f>
        <v>0</v>
      </c>
      <c r="R15" s="107">
        <f>'Mdantsane 2'!B15</f>
        <v>0</v>
      </c>
      <c r="S15" s="107">
        <f>'Middledrift '!B15</f>
        <v>0</v>
      </c>
      <c r="T15" s="107">
        <f>Ngqamakwe!B15</f>
        <v>0</v>
      </c>
      <c r="U15" s="107">
        <f>Peddie!B15</f>
        <v>0</v>
      </c>
      <c r="V15" s="107">
        <f>Stuttereheim!B15</f>
        <v>0</v>
      </c>
      <c r="W15" s="107">
        <f>Willovale!B15</f>
        <v>0</v>
      </c>
      <c r="X15" s="107">
        <f>Zwelitsha!B15</f>
        <v>0</v>
      </c>
      <c r="Y15" s="112">
        <f t="shared" si="0"/>
        <v>0</v>
      </c>
    </row>
    <row r="16" spans="1:25" x14ac:dyDescent="0.35">
      <c r="A16" s="33" t="s">
        <v>82</v>
      </c>
      <c r="B16" s="13"/>
      <c r="C16" s="107">
        <f>'Regional Office '!B16</f>
        <v>0</v>
      </c>
      <c r="D16" s="107">
        <f>'District Office '!B16</f>
        <v>0</v>
      </c>
      <c r="E16" s="107">
        <f>Adelaide!B16</f>
        <v>0</v>
      </c>
      <c r="F16" s="107">
        <f>'Alice '!B16</f>
        <v>0</v>
      </c>
      <c r="G16" s="107">
        <f>Butterworth!B16</f>
        <v>0</v>
      </c>
      <c r="H16" s="107">
        <f>Dimbaza!B16</f>
        <v>0</v>
      </c>
      <c r="I16" s="107">
        <f>'Duncan Village '!B16</f>
        <v>0</v>
      </c>
      <c r="J16" s="107">
        <f>'East London'!B16</f>
        <v>0</v>
      </c>
      <c r="K16" s="107">
        <f>'Elliotdale '!B16</f>
        <v>0</v>
      </c>
      <c r="L16" s="107">
        <f>'Fort Beuafort '!B16</f>
        <v>0</v>
      </c>
      <c r="M16" s="107">
        <f>Idutywa!B16</f>
        <v>0</v>
      </c>
      <c r="N16" s="107">
        <f>Keiskamma!B16</f>
        <v>0</v>
      </c>
      <c r="O16" s="107">
        <f>Kentane!B16</f>
        <v>0</v>
      </c>
      <c r="P16" s="107">
        <f>KWT!B16</f>
        <v>0</v>
      </c>
      <c r="Q16" s="107">
        <f>'Mdantsane 1 '!B16</f>
        <v>0</v>
      </c>
      <c r="R16" s="107">
        <f>'Mdantsane 2'!B16</f>
        <v>0</v>
      </c>
      <c r="S16" s="107">
        <f>'Middledrift '!B16</f>
        <v>0</v>
      </c>
      <c r="T16" s="107">
        <f>Ngqamakwe!B16</f>
        <v>0</v>
      </c>
      <c r="U16" s="107">
        <f>Peddie!B16</f>
        <v>0</v>
      </c>
      <c r="V16" s="107">
        <f>Stuttereheim!B16</f>
        <v>0</v>
      </c>
      <c r="W16" s="107">
        <f>Willovale!B16</f>
        <v>0</v>
      </c>
      <c r="X16" s="107">
        <f>Zwelitsha!B16</f>
        <v>0</v>
      </c>
      <c r="Y16" s="112">
        <f t="shared" si="0"/>
        <v>0</v>
      </c>
    </row>
    <row r="17" spans="1:25" x14ac:dyDescent="0.35">
      <c r="A17" s="11" t="s">
        <v>36</v>
      </c>
      <c r="B17" s="13"/>
      <c r="C17" s="107">
        <f>'Regional Office '!B17</f>
        <v>0</v>
      </c>
      <c r="D17" s="107">
        <f>'District Office '!B17</f>
        <v>0</v>
      </c>
      <c r="E17" s="107">
        <f>Adelaide!B17</f>
        <v>0</v>
      </c>
      <c r="F17" s="107">
        <f>'Alice '!B17</f>
        <v>0</v>
      </c>
      <c r="G17" s="107">
        <f>Butterworth!B17</f>
        <v>0</v>
      </c>
      <c r="H17" s="107">
        <f>Dimbaza!B17</f>
        <v>0</v>
      </c>
      <c r="I17" s="107">
        <f>'Duncan Village '!B17</f>
        <v>0</v>
      </c>
      <c r="J17" s="107">
        <f>'East London'!B17</f>
        <v>0</v>
      </c>
      <c r="K17" s="107">
        <f>'Elliotdale '!B17</f>
        <v>0</v>
      </c>
      <c r="L17" s="107">
        <f>'Fort Beuafort '!B17</f>
        <v>0</v>
      </c>
      <c r="M17" s="107">
        <f>Idutywa!B17</f>
        <v>0</v>
      </c>
      <c r="N17" s="107">
        <f>Keiskamma!B17</f>
        <v>0</v>
      </c>
      <c r="O17" s="107">
        <f>Kentane!B17</f>
        <v>0</v>
      </c>
      <c r="P17" s="107">
        <f>KWT!B17</f>
        <v>0</v>
      </c>
      <c r="Q17" s="107">
        <f>'Mdantsane 1 '!B17</f>
        <v>0</v>
      </c>
      <c r="R17" s="107">
        <f>'Mdantsane 2'!B17</f>
        <v>0</v>
      </c>
      <c r="S17" s="107">
        <f>'Middledrift '!B17</f>
        <v>0</v>
      </c>
      <c r="T17" s="107">
        <f>Ngqamakwe!B17</f>
        <v>0</v>
      </c>
      <c r="U17" s="107">
        <f>Peddie!B17</f>
        <v>0</v>
      </c>
      <c r="V17" s="107">
        <f>Stuttereheim!B17</f>
        <v>0</v>
      </c>
      <c r="W17" s="107">
        <f>Willovale!B17</f>
        <v>0</v>
      </c>
      <c r="X17" s="107">
        <f>Zwelitsha!B17</f>
        <v>0</v>
      </c>
      <c r="Y17" s="112">
        <f t="shared" si="0"/>
        <v>0</v>
      </c>
    </row>
    <row r="18" spans="1:25" x14ac:dyDescent="0.35">
      <c r="A18" s="11" t="s">
        <v>37</v>
      </c>
      <c r="B18" s="13"/>
      <c r="C18" s="107">
        <f>'Regional Office '!B18</f>
        <v>0</v>
      </c>
      <c r="D18" s="107">
        <f>'District Office '!B18</f>
        <v>0</v>
      </c>
      <c r="E18" s="107">
        <f>Adelaide!B18</f>
        <v>0</v>
      </c>
      <c r="F18" s="107">
        <f>'Alice '!B18</f>
        <v>0</v>
      </c>
      <c r="G18" s="107">
        <f>Butterworth!B18</f>
        <v>0</v>
      </c>
      <c r="H18" s="107">
        <f>Dimbaza!B18</f>
        <v>0</v>
      </c>
      <c r="I18" s="107">
        <f>'Duncan Village '!B18</f>
        <v>0</v>
      </c>
      <c r="J18" s="107">
        <f>'East London'!B18</f>
        <v>0</v>
      </c>
      <c r="K18" s="107">
        <f>'Elliotdale '!B18</f>
        <v>0</v>
      </c>
      <c r="L18" s="107">
        <f>'Fort Beuafort '!B18</f>
        <v>0</v>
      </c>
      <c r="M18" s="107">
        <f>Idutywa!B18</f>
        <v>0</v>
      </c>
      <c r="N18" s="107">
        <f>Keiskamma!B18</f>
        <v>0</v>
      </c>
      <c r="O18" s="107">
        <f>Kentane!B18</f>
        <v>0</v>
      </c>
      <c r="P18" s="107">
        <f>KWT!B18</f>
        <v>0</v>
      </c>
      <c r="Q18" s="107">
        <f>'Mdantsane 1 '!B18</f>
        <v>0</v>
      </c>
      <c r="R18" s="107">
        <f>'Mdantsane 2'!B18</f>
        <v>0</v>
      </c>
      <c r="S18" s="107">
        <f>'Middledrift '!B18</f>
        <v>0</v>
      </c>
      <c r="T18" s="107">
        <f>Ngqamakwe!B18</f>
        <v>0</v>
      </c>
      <c r="U18" s="107">
        <f>Peddie!B18</f>
        <v>0</v>
      </c>
      <c r="V18" s="107">
        <f>Stuttereheim!B18</f>
        <v>0</v>
      </c>
      <c r="W18" s="107">
        <f>Willovale!B18</f>
        <v>0</v>
      </c>
      <c r="X18" s="107">
        <f>Zwelitsha!B18</f>
        <v>0</v>
      </c>
      <c r="Y18" s="112">
        <f t="shared" si="0"/>
        <v>0</v>
      </c>
    </row>
    <row r="19" spans="1:25" ht="26" x14ac:dyDescent="0.35">
      <c r="A19" s="11" t="s">
        <v>38</v>
      </c>
      <c r="B19" s="13"/>
      <c r="C19" s="107">
        <f>'Regional Office '!B19</f>
        <v>0</v>
      </c>
      <c r="D19" s="107">
        <f>'District Office '!B19</f>
        <v>0</v>
      </c>
      <c r="E19" s="107">
        <f>Adelaide!B19</f>
        <v>0</v>
      </c>
      <c r="F19" s="107">
        <f>'Alice '!B19</f>
        <v>0</v>
      </c>
      <c r="G19" s="107">
        <f>Butterworth!B19</f>
        <v>0</v>
      </c>
      <c r="H19" s="107">
        <f>Dimbaza!B19</f>
        <v>0</v>
      </c>
      <c r="I19" s="107">
        <f>'Duncan Village '!B19</f>
        <v>0</v>
      </c>
      <c r="J19" s="107">
        <f>'East London'!B19</f>
        <v>0</v>
      </c>
      <c r="K19" s="107">
        <f>'Elliotdale '!B19</f>
        <v>0</v>
      </c>
      <c r="L19" s="107">
        <f>'Fort Beuafort '!B19</f>
        <v>0</v>
      </c>
      <c r="M19" s="107">
        <f>Idutywa!B19</f>
        <v>0</v>
      </c>
      <c r="N19" s="107">
        <f>Keiskamma!B19</f>
        <v>0</v>
      </c>
      <c r="O19" s="107">
        <f>Kentane!B19</f>
        <v>0</v>
      </c>
      <c r="P19" s="107">
        <f>KWT!B19</f>
        <v>0</v>
      </c>
      <c r="Q19" s="107">
        <f>'Mdantsane 1 '!B19</f>
        <v>0</v>
      </c>
      <c r="R19" s="107">
        <f>'Mdantsane 2'!B19</f>
        <v>0</v>
      </c>
      <c r="S19" s="107">
        <f>'Middledrift '!B19</f>
        <v>0</v>
      </c>
      <c r="T19" s="107">
        <f>Ngqamakwe!B19</f>
        <v>0</v>
      </c>
      <c r="U19" s="107">
        <f>Peddie!B19</f>
        <v>0</v>
      </c>
      <c r="V19" s="107">
        <f>Stuttereheim!B19</f>
        <v>0</v>
      </c>
      <c r="W19" s="107">
        <f>Willovale!B19</f>
        <v>0</v>
      </c>
      <c r="X19" s="107">
        <f>Zwelitsha!B19</f>
        <v>0</v>
      </c>
      <c r="Y19" s="112">
        <f t="shared" si="0"/>
        <v>0</v>
      </c>
    </row>
    <row r="20" spans="1:25" x14ac:dyDescent="0.35">
      <c r="A20" s="11" t="s">
        <v>23</v>
      </c>
      <c r="B20" s="13"/>
      <c r="C20" s="107">
        <f>'Regional Office '!B20</f>
        <v>0</v>
      </c>
      <c r="D20" s="107">
        <f>'District Office '!B20</f>
        <v>0</v>
      </c>
      <c r="E20" s="107">
        <f>Adelaide!B20</f>
        <v>0</v>
      </c>
      <c r="F20" s="107">
        <f>'Alice '!B20</f>
        <v>0</v>
      </c>
      <c r="G20" s="107">
        <f>Butterworth!B20</f>
        <v>0</v>
      </c>
      <c r="H20" s="107">
        <f>Dimbaza!B20</f>
        <v>0</v>
      </c>
      <c r="I20" s="107">
        <f>'Duncan Village '!B20</f>
        <v>0</v>
      </c>
      <c r="J20" s="107">
        <f>'East London'!B20</f>
        <v>0</v>
      </c>
      <c r="K20" s="107">
        <f>'Elliotdale '!B20</f>
        <v>0</v>
      </c>
      <c r="L20" s="107">
        <f>'Fort Beuafort '!B20</f>
        <v>0</v>
      </c>
      <c r="M20" s="107">
        <f>Idutywa!B20</f>
        <v>0</v>
      </c>
      <c r="N20" s="107">
        <f>Keiskamma!B20</f>
        <v>0</v>
      </c>
      <c r="O20" s="107">
        <f>Kentane!B20</f>
        <v>0</v>
      </c>
      <c r="P20" s="107">
        <f>KWT!B20</f>
        <v>0</v>
      </c>
      <c r="Q20" s="107">
        <f>'Mdantsane 1 '!B20</f>
        <v>0</v>
      </c>
      <c r="R20" s="107">
        <f>'Mdantsane 2'!B20</f>
        <v>0</v>
      </c>
      <c r="S20" s="107">
        <f>'Middledrift '!B20</f>
        <v>0</v>
      </c>
      <c r="T20" s="107">
        <f>Ngqamakwe!B20</f>
        <v>0</v>
      </c>
      <c r="U20" s="107">
        <f>Peddie!B20</f>
        <v>0</v>
      </c>
      <c r="V20" s="107">
        <f>Stuttereheim!B20</f>
        <v>0</v>
      </c>
      <c r="W20" s="107">
        <f>Willovale!B20</f>
        <v>0</v>
      </c>
      <c r="X20" s="107">
        <f>Zwelitsha!B20</f>
        <v>0</v>
      </c>
      <c r="Y20" s="112">
        <f t="shared" si="0"/>
        <v>0</v>
      </c>
    </row>
    <row r="21" spans="1:25" ht="26" x14ac:dyDescent="0.35">
      <c r="A21" s="11" t="s">
        <v>78</v>
      </c>
      <c r="B21" s="13"/>
      <c r="C21" s="107">
        <f>'Regional Office '!B21</f>
        <v>0</v>
      </c>
      <c r="D21" s="107">
        <f>'District Office '!B21</f>
        <v>0</v>
      </c>
      <c r="E21" s="107">
        <f>Adelaide!B21</f>
        <v>0</v>
      </c>
      <c r="F21" s="107">
        <f>'Alice '!B21</f>
        <v>0</v>
      </c>
      <c r="G21" s="107">
        <f>Butterworth!B21</f>
        <v>0</v>
      </c>
      <c r="H21" s="107">
        <f>Dimbaza!B21</f>
        <v>0</v>
      </c>
      <c r="I21" s="107">
        <f>'Duncan Village '!B21</f>
        <v>0</v>
      </c>
      <c r="J21" s="107">
        <f>'East London'!B21</f>
        <v>0</v>
      </c>
      <c r="K21" s="107">
        <f>'Elliotdale '!B21</f>
        <v>0</v>
      </c>
      <c r="L21" s="107">
        <f>'Fort Beuafort '!B21</f>
        <v>0</v>
      </c>
      <c r="M21" s="107">
        <f>Idutywa!B21</f>
        <v>0</v>
      </c>
      <c r="N21" s="107">
        <f>Keiskamma!B21</f>
        <v>0</v>
      </c>
      <c r="O21" s="107">
        <f>Kentane!B21</f>
        <v>0</v>
      </c>
      <c r="P21" s="107">
        <f>KWT!B21</f>
        <v>0</v>
      </c>
      <c r="Q21" s="107">
        <f>'Mdantsane 1 '!B21</f>
        <v>0</v>
      </c>
      <c r="R21" s="107">
        <f>'Mdantsane 2'!B21</f>
        <v>0</v>
      </c>
      <c r="S21" s="107">
        <f>'Middledrift '!B21</f>
        <v>0</v>
      </c>
      <c r="T21" s="107">
        <f>Ngqamakwe!B21</f>
        <v>0</v>
      </c>
      <c r="U21" s="107">
        <f>Peddie!B21</f>
        <v>0</v>
      </c>
      <c r="V21" s="107">
        <f>Stuttereheim!B21</f>
        <v>0</v>
      </c>
      <c r="W21" s="107">
        <f>Willovale!B21</f>
        <v>0</v>
      </c>
      <c r="X21" s="107">
        <f>Zwelitsha!B21</f>
        <v>0</v>
      </c>
      <c r="Y21" s="112">
        <f t="shared" si="0"/>
        <v>0</v>
      </c>
    </row>
    <row r="22" spans="1:25" s="93" customFormat="1" x14ac:dyDescent="0.35">
      <c r="A22" s="110" t="s">
        <v>108</v>
      </c>
      <c r="B22" s="111"/>
      <c r="C22" s="111">
        <f>SUM(C9:C21)</f>
        <v>15</v>
      </c>
      <c r="D22" s="111">
        <f t="shared" ref="D22:X22" si="1">SUM(D9:D21)</f>
        <v>4</v>
      </c>
      <c r="E22" s="111">
        <f t="shared" si="1"/>
        <v>1</v>
      </c>
      <c r="F22" s="111">
        <f t="shared" si="1"/>
        <v>2</v>
      </c>
      <c r="G22" s="111">
        <f t="shared" si="1"/>
        <v>2</v>
      </c>
      <c r="H22" s="111">
        <f t="shared" si="1"/>
        <v>1</v>
      </c>
      <c r="I22" s="111">
        <f t="shared" si="1"/>
        <v>1</v>
      </c>
      <c r="J22" s="111">
        <f t="shared" si="1"/>
        <v>3</v>
      </c>
      <c r="K22" s="111">
        <f t="shared" si="1"/>
        <v>2</v>
      </c>
      <c r="L22" s="111">
        <f t="shared" si="1"/>
        <v>2</v>
      </c>
      <c r="M22" s="111">
        <f t="shared" si="1"/>
        <v>2</v>
      </c>
      <c r="N22" s="111">
        <f t="shared" si="1"/>
        <v>2</v>
      </c>
      <c r="O22" s="111">
        <f t="shared" si="1"/>
        <v>2</v>
      </c>
      <c r="P22" s="111">
        <f t="shared" si="1"/>
        <v>2</v>
      </c>
      <c r="Q22" s="111">
        <f t="shared" si="1"/>
        <v>2</v>
      </c>
      <c r="R22" s="111">
        <f t="shared" si="1"/>
        <v>2</v>
      </c>
      <c r="S22" s="111">
        <f t="shared" si="1"/>
        <v>2</v>
      </c>
      <c r="T22" s="111">
        <f t="shared" si="1"/>
        <v>2</v>
      </c>
      <c r="U22" s="111">
        <f t="shared" si="1"/>
        <v>2</v>
      </c>
      <c r="V22" s="111">
        <f t="shared" si="1"/>
        <v>3</v>
      </c>
      <c r="W22" s="111">
        <f t="shared" si="1"/>
        <v>2</v>
      </c>
      <c r="X22" s="111">
        <f t="shared" si="1"/>
        <v>2</v>
      </c>
      <c r="Y22" s="112">
        <f t="shared" si="0"/>
        <v>58</v>
      </c>
    </row>
    <row r="23" spans="1:25" ht="67.5" x14ac:dyDescent="0.35">
      <c r="A23" s="25" t="s">
        <v>83</v>
      </c>
      <c r="B23" s="74" t="s">
        <v>32</v>
      </c>
      <c r="C23" s="210" t="s">
        <v>134</v>
      </c>
      <c r="D23" s="211" t="s">
        <v>135</v>
      </c>
      <c r="E23" s="211" t="s">
        <v>136</v>
      </c>
      <c r="F23" s="211" t="s">
        <v>137</v>
      </c>
      <c r="G23" s="211" t="s">
        <v>152</v>
      </c>
      <c r="H23" s="213" t="s">
        <v>150</v>
      </c>
      <c r="I23" s="213" t="s">
        <v>149</v>
      </c>
      <c r="J23" s="211" t="s">
        <v>143</v>
      </c>
      <c r="K23" s="211" t="s">
        <v>151</v>
      </c>
      <c r="L23" s="211" t="s">
        <v>138</v>
      </c>
      <c r="M23" s="211" t="s">
        <v>139</v>
      </c>
      <c r="N23" s="211" t="s">
        <v>140</v>
      </c>
      <c r="O23" s="211" t="s">
        <v>162</v>
      </c>
      <c r="P23" s="211" t="s">
        <v>144</v>
      </c>
      <c r="Q23" s="211" t="s">
        <v>145</v>
      </c>
      <c r="R23" s="211" t="s">
        <v>146</v>
      </c>
      <c r="S23" s="211" t="s">
        <v>153</v>
      </c>
      <c r="T23" s="211" t="s">
        <v>141</v>
      </c>
      <c r="U23" s="211" t="s">
        <v>147</v>
      </c>
      <c r="V23" s="211" t="s">
        <v>154</v>
      </c>
      <c r="W23" s="211" t="s">
        <v>142</v>
      </c>
      <c r="X23" s="213" t="s">
        <v>148</v>
      </c>
      <c r="Y23" s="112">
        <f t="shared" si="0"/>
        <v>0</v>
      </c>
    </row>
    <row r="24" spans="1:25" s="90" customFormat="1" x14ac:dyDescent="0.35">
      <c r="A24" s="33" t="s">
        <v>87</v>
      </c>
      <c r="B24" s="91"/>
      <c r="C24" s="92"/>
      <c r="D24" s="89"/>
      <c r="E24" s="107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99"/>
      <c r="U24" s="99"/>
      <c r="V24" s="99"/>
      <c r="W24" s="99"/>
      <c r="X24" s="99"/>
      <c r="Y24" s="112">
        <f t="shared" si="0"/>
        <v>0</v>
      </c>
    </row>
    <row r="25" spans="1:25" x14ac:dyDescent="0.35">
      <c r="A25" s="11" t="s">
        <v>3</v>
      </c>
      <c r="B25" s="13"/>
      <c r="C25" s="107">
        <f>'Regional Office '!B25</f>
        <v>15</v>
      </c>
      <c r="D25" s="107">
        <f>'District Office '!B25</f>
        <v>4</v>
      </c>
      <c r="E25" s="107">
        <f>Adelaide!B25</f>
        <v>1</v>
      </c>
      <c r="F25" s="107">
        <f>'Alice '!B25</f>
        <v>2</v>
      </c>
      <c r="G25" s="107">
        <f>Butterworth!B25</f>
        <v>2</v>
      </c>
      <c r="H25" s="107">
        <f>Dimbaza!B25</f>
        <v>1</v>
      </c>
      <c r="I25" s="107">
        <f>'Duncan Village '!B25</f>
        <v>1</v>
      </c>
      <c r="J25" s="107">
        <f>'East London'!B25</f>
        <v>3</v>
      </c>
      <c r="K25" s="107">
        <f>'Elliotdale '!B25</f>
        <v>2</v>
      </c>
      <c r="L25" s="107">
        <f>'Fort Beuafort '!B25</f>
        <v>2</v>
      </c>
      <c r="M25" s="107">
        <f>Idutywa!B25</f>
        <v>2</v>
      </c>
      <c r="N25" s="107">
        <f>Keiskamma!B25</f>
        <v>2</v>
      </c>
      <c r="O25" s="107">
        <f>Kentane!B25</f>
        <v>2</v>
      </c>
      <c r="P25" s="107">
        <f>KWT!B25</f>
        <v>2</v>
      </c>
      <c r="Q25" s="107">
        <f>'Mdantsane 1 '!B25</f>
        <v>2</v>
      </c>
      <c r="R25" s="107">
        <f>'Mdantsane 2'!B25</f>
        <v>2</v>
      </c>
      <c r="S25" s="107">
        <f>'Middledrift '!B25</f>
        <v>2</v>
      </c>
      <c r="T25" s="107">
        <f>Ngqamakwe!B25</f>
        <v>2</v>
      </c>
      <c r="U25" s="107">
        <f>Peddie!B25</f>
        <v>2</v>
      </c>
      <c r="V25" s="107">
        <f>Stuttereheim!B25</f>
        <v>3</v>
      </c>
      <c r="W25" s="107">
        <f>Willovale!B25</f>
        <v>2</v>
      </c>
      <c r="X25" s="107">
        <f>Zwelitsha!B25</f>
        <v>2</v>
      </c>
      <c r="Y25" s="112">
        <f t="shared" si="0"/>
        <v>58</v>
      </c>
    </row>
    <row r="26" spans="1:25" x14ac:dyDescent="0.35">
      <c r="A26" s="11" t="s">
        <v>84</v>
      </c>
      <c r="B26" s="13"/>
      <c r="C26" s="107">
        <f>'Regional Office '!B26</f>
        <v>15</v>
      </c>
      <c r="D26" s="107">
        <f>'District Office '!B26</f>
        <v>4</v>
      </c>
      <c r="E26" s="107">
        <f>Adelaide!B26</f>
        <v>1</v>
      </c>
      <c r="F26" s="107">
        <f>'Alice '!B26</f>
        <v>2</v>
      </c>
      <c r="G26" s="107">
        <f>Butterworth!B26</f>
        <v>2</v>
      </c>
      <c r="H26" s="107">
        <f>Dimbaza!B26</f>
        <v>1</v>
      </c>
      <c r="I26" s="107">
        <f>'Duncan Village '!B26</f>
        <v>1</v>
      </c>
      <c r="J26" s="107">
        <f>'East London'!B26</f>
        <v>3</v>
      </c>
      <c r="K26" s="107">
        <f>'Elliotdale '!B26</f>
        <v>2</v>
      </c>
      <c r="L26" s="107">
        <f>'Fort Beuafort '!B26</f>
        <v>2</v>
      </c>
      <c r="M26" s="107">
        <f>Idutywa!B26</f>
        <v>2</v>
      </c>
      <c r="N26" s="107">
        <f>Keiskamma!B26</f>
        <v>2</v>
      </c>
      <c r="O26" s="107">
        <f>Kentane!B26</f>
        <v>2</v>
      </c>
      <c r="P26" s="107">
        <f>KWT!B26</f>
        <v>2</v>
      </c>
      <c r="Q26" s="107">
        <f>'Mdantsane 1 '!B26</f>
        <v>2</v>
      </c>
      <c r="R26" s="107">
        <f>'Mdantsane 2'!B26</f>
        <v>2</v>
      </c>
      <c r="S26" s="107">
        <f>'Middledrift '!B26</f>
        <v>2</v>
      </c>
      <c r="T26" s="107">
        <f>Ngqamakwe!B26</f>
        <v>2</v>
      </c>
      <c r="U26" s="107">
        <f>Peddie!B26</f>
        <v>2</v>
      </c>
      <c r="V26" s="107">
        <f>Stuttereheim!B26</f>
        <v>3</v>
      </c>
      <c r="W26" s="107">
        <f>Willovale!B26</f>
        <v>2</v>
      </c>
      <c r="X26" s="107">
        <f>Zwelitsha!B26</f>
        <v>2</v>
      </c>
      <c r="Y26" s="112">
        <f t="shared" si="0"/>
        <v>58</v>
      </c>
    </row>
    <row r="27" spans="1:25" x14ac:dyDescent="0.35">
      <c r="A27" s="11" t="s">
        <v>85</v>
      </c>
      <c r="B27" s="13"/>
      <c r="C27" s="107">
        <f>'Regional Office '!B27</f>
        <v>15</v>
      </c>
      <c r="D27" s="107">
        <f>'District Office '!B27</f>
        <v>4</v>
      </c>
      <c r="E27" s="107">
        <f>Adelaide!B27</f>
        <v>1</v>
      </c>
      <c r="F27" s="107">
        <f>'Alice '!B27</f>
        <v>2</v>
      </c>
      <c r="G27" s="107">
        <f>Butterworth!B27</f>
        <v>2</v>
      </c>
      <c r="H27" s="107">
        <f>Dimbaza!B27</f>
        <v>1</v>
      </c>
      <c r="I27" s="107">
        <f>'Duncan Village '!B27</f>
        <v>1</v>
      </c>
      <c r="J27" s="107">
        <f>'East London'!B27</f>
        <v>3</v>
      </c>
      <c r="K27" s="107">
        <f>'Elliotdale '!B27</f>
        <v>2</v>
      </c>
      <c r="L27" s="107">
        <f>'Fort Beuafort '!B27</f>
        <v>2</v>
      </c>
      <c r="M27" s="107">
        <f>Idutywa!B27</f>
        <v>2</v>
      </c>
      <c r="N27" s="107">
        <f>Keiskamma!B27</f>
        <v>2</v>
      </c>
      <c r="O27" s="107">
        <f>Kentane!B27</f>
        <v>2</v>
      </c>
      <c r="P27" s="107">
        <f>KWT!B27</f>
        <v>2</v>
      </c>
      <c r="Q27" s="107">
        <f>'Mdantsane 1 '!B27</f>
        <v>2</v>
      </c>
      <c r="R27" s="107">
        <f>'Mdantsane 2'!B27</f>
        <v>2</v>
      </c>
      <c r="S27" s="107">
        <f>'Middledrift '!B27</f>
        <v>2</v>
      </c>
      <c r="T27" s="107">
        <f>Ngqamakwe!B27</f>
        <v>2</v>
      </c>
      <c r="U27" s="107">
        <f>Peddie!B27</f>
        <v>2</v>
      </c>
      <c r="V27" s="107">
        <f>Stuttereheim!B27</f>
        <v>3</v>
      </c>
      <c r="W27" s="107">
        <f>Willovale!B27</f>
        <v>2</v>
      </c>
      <c r="X27" s="107">
        <f>Zwelitsha!B27</f>
        <v>2</v>
      </c>
      <c r="Y27" s="112">
        <f t="shared" si="0"/>
        <v>58</v>
      </c>
    </row>
    <row r="28" spans="1:25" x14ac:dyDescent="0.35">
      <c r="A28" s="11" t="s">
        <v>86</v>
      </c>
      <c r="B28" s="13"/>
      <c r="C28" s="107">
        <f>'Regional Office '!B28</f>
        <v>15</v>
      </c>
      <c r="D28" s="107">
        <f>'District Office '!B28</f>
        <v>4</v>
      </c>
      <c r="E28" s="107">
        <f>Adelaide!B28</f>
        <v>1</v>
      </c>
      <c r="F28" s="107">
        <f>'Alice '!B28</f>
        <v>2</v>
      </c>
      <c r="G28" s="107">
        <f>Butterworth!B28</f>
        <v>2</v>
      </c>
      <c r="H28" s="107">
        <f>Dimbaza!B28</f>
        <v>1</v>
      </c>
      <c r="I28" s="107">
        <f>'Duncan Village '!B28</f>
        <v>1</v>
      </c>
      <c r="J28" s="107">
        <f>'East London'!B28</f>
        <v>3</v>
      </c>
      <c r="K28" s="107">
        <f>'Elliotdale '!B28</f>
        <v>2</v>
      </c>
      <c r="L28" s="107">
        <f>'Fort Beuafort '!B28</f>
        <v>2</v>
      </c>
      <c r="M28" s="107">
        <f>Idutywa!B28</f>
        <v>2</v>
      </c>
      <c r="N28" s="107">
        <f>Keiskamma!B28</f>
        <v>2</v>
      </c>
      <c r="O28" s="107">
        <f>Kentane!B28</f>
        <v>2</v>
      </c>
      <c r="P28" s="107">
        <f>KWT!B28</f>
        <v>2</v>
      </c>
      <c r="Q28" s="107">
        <f>'Mdantsane 1 '!B28</f>
        <v>2</v>
      </c>
      <c r="R28" s="107">
        <f>'Mdantsane 2'!B28</f>
        <v>2</v>
      </c>
      <c r="S28" s="107">
        <f>'Middledrift '!B28</f>
        <v>2</v>
      </c>
      <c r="T28" s="107">
        <f>Ngqamakwe!B28</f>
        <v>2</v>
      </c>
      <c r="U28" s="107">
        <f>Peddie!B28</f>
        <v>2</v>
      </c>
      <c r="V28" s="107">
        <f>Stuttereheim!B28</f>
        <v>3</v>
      </c>
      <c r="W28" s="107">
        <f>Willovale!B28</f>
        <v>2</v>
      </c>
      <c r="X28" s="107">
        <f>Zwelitsha!B28</f>
        <v>2</v>
      </c>
      <c r="Y28" s="112">
        <f t="shared" si="0"/>
        <v>58</v>
      </c>
    </row>
    <row r="29" spans="1:25" x14ac:dyDescent="0.35">
      <c r="A29" s="11" t="s">
        <v>4</v>
      </c>
      <c r="B29" s="13"/>
      <c r="C29" s="107">
        <f>'Regional Office '!B29</f>
        <v>15</v>
      </c>
      <c r="D29" s="107">
        <f>'District Office '!B29</f>
        <v>4</v>
      </c>
      <c r="E29" s="107">
        <f>Adelaide!B29</f>
        <v>1</v>
      </c>
      <c r="F29" s="107">
        <f>'Alice '!B29</f>
        <v>2</v>
      </c>
      <c r="G29" s="107">
        <f>Butterworth!B29</f>
        <v>2</v>
      </c>
      <c r="H29" s="107">
        <f>Dimbaza!B29</f>
        <v>1</v>
      </c>
      <c r="I29" s="107">
        <f>'Duncan Village '!B29</f>
        <v>1</v>
      </c>
      <c r="J29" s="107">
        <f>'East London'!B29</f>
        <v>3</v>
      </c>
      <c r="K29" s="107">
        <f>'Elliotdale '!B29</f>
        <v>2</v>
      </c>
      <c r="L29" s="107">
        <f>'Fort Beuafort '!B29</f>
        <v>2</v>
      </c>
      <c r="M29" s="107">
        <f>Idutywa!B29</f>
        <v>2</v>
      </c>
      <c r="N29" s="107">
        <f>Keiskamma!B29</f>
        <v>2</v>
      </c>
      <c r="O29" s="107">
        <f>Kentane!B29</f>
        <v>2</v>
      </c>
      <c r="P29" s="107">
        <f>KWT!B29</f>
        <v>2</v>
      </c>
      <c r="Q29" s="107">
        <f>'Mdantsane 1 '!B29</f>
        <v>2</v>
      </c>
      <c r="R29" s="107">
        <f>'Mdantsane 2'!B29</f>
        <v>2</v>
      </c>
      <c r="S29" s="107">
        <f>'Middledrift '!B29</f>
        <v>2</v>
      </c>
      <c r="T29" s="107">
        <f>Ngqamakwe!B29</f>
        <v>2</v>
      </c>
      <c r="U29" s="107">
        <f>Peddie!B29</f>
        <v>2</v>
      </c>
      <c r="V29" s="107">
        <f>Stuttereheim!B29</f>
        <v>3</v>
      </c>
      <c r="W29" s="107">
        <f>Willovale!B29</f>
        <v>2</v>
      </c>
      <c r="X29" s="107">
        <f>Zwelitsha!B29</f>
        <v>2</v>
      </c>
      <c r="Y29" s="112">
        <f t="shared" si="0"/>
        <v>58</v>
      </c>
    </row>
    <row r="30" spans="1:25" x14ac:dyDescent="0.35">
      <c r="A30" s="11" t="s">
        <v>5</v>
      </c>
      <c r="B30" s="13"/>
      <c r="C30" s="107">
        <f>'Regional Office '!B30</f>
        <v>15</v>
      </c>
      <c r="D30" s="107">
        <f>'District Office '!B30</f>
        <v>4</v>
      </c>
      <c r="E30" s="107">
        <f>Adelaide!B30</f>
        <v>1</v>
      </c>
      <c r="F30" s="107">
        <f>'Alice '!B30</f>
        <v>2</v>
      </c>
      <c r="G30" s="107">
        <f>Butterworth!B30</f>
        <v>2</v>
      </c>
      <c r="H30" s="107">
        <f>Dimbaza!B30</f>
        <v>1</v>
      </c>
      <c r="I30" s="107">
        <f>'Duncan Village '!B30</f>
        <v>1</v>
      </c>
      <c r="J30" s="107">
        <f>'East London'!B30</f>
        <v>3</v>
      </c>
      <c r="K30" s="107">
        <f>'Elliotdale '!B30</f>
        <v>2</v>
      </c>
      <c r="L30" s="107">
        <f>'Fort Beuafort '!B30</f>
        <v>2</v>
      </c>
      <c r="M30" s="107">
        <f>Idutywa!B30</f>
        <v>2</v>
      </c>
      <c r="N30" s="107">
        <f>Keiskamma!B30</f>
        <v>2</v>
      </c>
      <c r="O30" s="107">
        <f>Kentane!B30</f>
        <v>2</v>
      </c>
      <c r="P30" s="107">
        <f>KWT!B30</f>
        <v>2</v>
      </c>
      <c r="Q30" s="107">
        <f>'Mdantsane 1 '!B30</f>
        <v>2</v>
      </c>
      <c r="R30" s="107">
        <f>'Mdantsane 2'!B30</f>
        <v>2</v>
      </c>
      <c r="S30" s="107">
        <f>'Middledrift '!B30</f>
        <v>2</v>
      </c>
      <c r="T30" s="107">
        <f>Ngqamakwe!B30</f>
        <v>2</v>
      </c>
      <c r="U30" s="107">
        <f>Peddie!B30</f>
        <v>2</v>
      </c>
      <c r="V30" s="107">
        <f>Stuttereheim!B30</f>
        <v>3</v>
      </c>
      <c r="W30" s="107">
        <f>Willovale!B30</f>
        <v>2</v>
      </c>
      <c r="X30" s="107">
        <f>Zwelitsha!B30</f>
        <v>2</v>
      </c>
      <c r="Y30" s="112">
        <f t="shared" si="0"/>
        <v>58</v>
      </c>
    </row>
    <row r="31" spans="1:25" x14ac:dyDescent="0.35">
      <c r="A31" s="11" t="s">
        <v>72</v>
      </c>
      <c r="B31" s="13"/>
      <c r="C31" s="107">
        <f>'Regional Office '!B31</f>
        <v>15</v>
      </c>
      <c r="D31" s="107">
        <f>'District Office '!B31</f>
        <v>4</v>
      </c>
      <c r="E31" s="107">
        <f>Adelaide!B31</f>
        <v>1</v>
      </c>
      <c r="F31" s="107">
        <f>'Alice '!B31</f>
        <v>2</v>
      </c>
      <c r="G31" s="107">
        <f>Butterworth!B31</f>
        <v>2</v>
      </c>
      <c r="H31" s="107">
        <f>Dimbaza!B31</f>
        <v>1</v>
      </c>
      <c r="I31" s="107">
        <f>'Duncan Village '!B31</f>
        <v>1</v>
      </c>
      <c r="J31" s="107">
        <f>'East London'!B31</f>
        <v>3</v>
      </c>
      <c r="K31" s="107">
        <f>'Elliotdale '!B31</f>
        <v>2</v>
      </c>
      <c r="L31" s="107">
        <f>'Fort Beuafort '!B31</f>
        <v>2</v>
      </c>
      <c r="M31" s="107">
        <f>Idutywa!B31</f>
        <v>2</v>
      </c>
      <c r="N31" s="107">
        <f>Keiskamma!B31</f>
        <v>2</v>
      </c>
      <c r="O31" s="107">
        <f>Kentane!B31</f>
        <v>2</v>
      </c>
      <c r="P31" s="107">
        <f>KWT!B31</f>
        <v>2</v>
      </c>
      <c r="Q31" s="107">
        <f>'Mdantsane 1 '!B31</f>
        <v>2</v>
      </c>
      <c r="R31" s="107">
        <f>'Mdantsane 2'!B31</f>
        <v>2</v>
      </c>
      <c r="S31" s="107">
        <f>'Middledrift '!B31</f>
        <v>2</v>
      </c>
      <c r="T31" s="107">
        <f>Ngqamakwe!B31</f>
        <v>2</v>
      </c>
      <c r="U31" s="107">
        <f>Peddie!B31</f>
        <v>2</v>
      </c>
      <c r="V31" s="107">
        <f>Stuttereheim!B31</f>
        <v>3</v>
      </c>
      <c r="W31" s="107">
        <f>Willovale!B31</f>
        <v>2</v>
      </c>
      <c r="X31" s="107">
        <f>Zwelitsha!B31</f>
        <v>2</v>
      </c>
      <c r="Y31" s="112">
        <f t="shared" si="0"/>
        <v>58</v>
      </c>
    </row>
    <row r="32" spans="1:25" s="93" customFormat="1" x14ac:dyDescent="0.35">
      <c r="A32" s="110" t="s">
        <v>125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>
        <f>SUM(Y25:Y31)</f>
        <v>406</v>
      </c>
    </row>
    <row r="33" spans="1:25" s="93" customFormat="1" x14ac:dyDescent="0.35">
      <c r="A33" s="33" t="s">
        <v>95</v>
      </c>
      <c r="B33" s="36"/>
      <c r="C33" s="152">
        <f>'Regional Office '!B33</f>
        <v>1</v>
      </c>
      <c r="D33" s="153">
        <f>'District Office '!B33</f>
        <v>1</v>
      </c>
      <c r="E33" s="154">
        <f>Adelaide!B33</f>
        <v>0</v>
      </c>
      <c r="F33" s="154">
        <f>'Alice '!B33</f>
        <v>0</v>
      </c>
      <c r="G33" s="154">
        <f>Butterworth!B33</f>
        <v>1</v>
      </c>
      <c r="H33" s="154">
        <f>Dimbaza!B33</f>
        <v>0</v>
      </c>
      <c r="I33" s="154">
        <f>'Duncan Village '!B33</f>
        <v>0</v>
      </c>
      <c r="J33" s="154">
        <f>'East London'!B33</f>
        <v>0</v>
      </c>
      <c r="K33" s="154">
        <f>'Elliotdale '!B33</f>
        <v>0</v>
      </c>
      <c r="L33" s="154">
        <f>'Fort Beuafort '!B33</f>
        <v>1</v>
      </c>
      <c r="M33" s="154">
        <f>Idutywa!B33</f>
        <v>1</v>
      </c>
      <c r="N33" s="154">
        <f>Keiskamma!B33</f>
        <v>0</v>
      </c>
      <c r="O33" s="154">
        <f>Kentane!B33</f>
        <v>0</v>
      </c>
      <c r="P33" s="154">
        <f>KWT!B33</f>
        <v>1</v>
      </c>
      <c r="Q33" s="154">
        <f>'Mdantsane 1 '!B33</f>
        <v>0</v>
      </c>
      <c r="R33" s="154">
        <f>'Mdantsane 2'!B33</f>
        <v>1</v>
      </c>
      <c r="S33" s="154">
        <f>'Middledrift '!B33</f>
        <v>0</v>
      </c>
      <c r="T33" s="154">
        <f>Ngqamakwe!B33</f>
        <v>0</v>
      </c>
      <c r="U33" s="154">
        <f>Peddie!B33</f>
        <v>0</v>
      </c>
      <c r="V33" s="154">
        <f>Stuttereheim!B33</f>
        <v>1</v>
      </c>
      <c r="W33" s="154">
        <f>Willovale!B33</f>
        <v>0</v>
      </c>
      <c r="X33" s="154">
        <f>Zwelitsha!B33</f>
        <v>0</v>
      </c>
      <c r="Y33" s="112">
        <f>SUM(C33:X33)</f>
        <v>8</v>
      </c>
    </row>
    <row r="34" spans="1:25" x14ac:dyDescent="0.35">
      <c r="A34" s="33" t="s">
        <v>80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12">
        <f t="shared" ref="Y34:Y46" si="2">SUM(C34:X34)</f>
        <v>0</v>
      </c>
    </row>
    <row r="35" spans="1:25" x14ac:dyDescent="0.35">
      <c r="A35" s="11" t="s">
        <v>81</v>
      </c>
      <c r="B35" s="13"/>
      <c r="C35" s="107">
        <f>'Regional Office '!B35</f>
        <v>1</v>
      </c>
      <c r="D35" s="107">
        <f>'District Office '!B35</f>
        <v>1</v>
      </c>
      <c r="E35" s="107">
        <f>Adelaide!B35</f>
        <v>0</v>
      </c>
      <c r="F35" s="107">
        <f>'Alice '!B35</f>
        <v>0</v>
      </c>
      <c r="G35" s="107">
        <f>Butterworth!B35</f>
        <v>1</v>
      </c>
      <c r="H35" s="107">
        <f>Dimbaza!B35</f>
        <v>0</v>
      </c>
      <c r="I35" s="107">
        <f>'Duncan Village '!B35</f>
        <v>0</v>
      </c>
      <c r="J35" s="107">
        <f>'East London'!B35</f>
        <v>0</v>
      </c>
      <c r="K35" s="107">
        <f>'Elliotdale '!B35</f>
        <v>0</v>
      </c>
      <c r="L35" s="107">
        <f>'Fort Beuafort '!B35</f>
        <v>1</v>
      </c>
      <c r="M35" s="107">
        <f>Idutywa!B35</f>
        <v>1</v>
      </c>
      <c r="N35" s="107">
        <f>Keiskamma!B35</f>
        <v>0</v>
      </c>
      <c r="O35" s="107">
        <f>Kentane!B35</f>
        <v>0</v>
      </c>
      <c r="P35" s="107">
        <f>KWT!B35</f>
        <v>1</v>
      </c>
      <c r="Q35" s="107">
        <f>'Mdantsane 1 '!B35</f>
        <v>0</v>
      </c>
      <c r="R35" s="107">
        <f>'Mdantsane 2'!B35</f>
        <v>1</v>
      </c>
      <c r="S35" s="107">
        <f>'Middledrift '!B35</f>
        <v>0</v>
      </c>
      <c r="T35" s="107">
        <f>Ngqamakwe!B35</f>
        <v>0</v>
      </c>
      <c r="U35" s="107">
        <f>Peddie!B35</f>
        <v>0</v>
      </c>
      <c r="V35" s="107">
        <f>Stuttereheim!B35</f>
        <v>1</v>
      </c>
      <c r="W35" s="107">
        <f>Willovale!B35</f>
        <v>0</v>
      </c>
      <c r="X35" s="107">
        <f>Zwelitsha!B35</f>
        <v>0</v>
      </c>
      <c r="Y35" s="112">
        <f t="shared" si="2"/>
        <v>8</v>
      </c>
    </row>
    <row r="36" spans="1:25" x14ac:dyDescent="0.35">
      <c r="A36" s="11" t="s">
        <v>76</v>
      </c>
      <c r="B36" s="13"/>
      <c r="C36" s="107">
        <f>'Regional Office '!B36</f>
        <v>0</v>
      </c>
      <c r="D36" s="107">
        <f>'District Office '!B36</f>
        <v>0</v>
      </c>
      <c r="E36" s="107">
        <f>Adelaide!B36</f>
        <v>0</v>
      </c>
      <c r="F36" s="107">
        <f>'Alice '!B36</f>
        <v>0</v>
      </c>
      <c r="G36" s="107">
        <f>Butterworth!B36</f>
        <v>0</v>
      </c>
      <c r="H36" s="107">
        <f>Dimbaza!B36</f>
        <v>0</v>
      </c>
      <c r="I36" s="107">
        <f>'Duncan Village '!B36</f>
        <v>0</v>
      </c>
      <c r="J36" s="107">
        <f>'East London'!B36</f>
        <v>0</v>
      </c>
      <c r="K36" s="107">
        <f>'Elliotdale '!B36</f>
        <v>0</v>
      </c>
      <c r="L36" s="107">
        <f>'Fort Beuafort '!B36</f>
        <v>0</v>
      </c>
      <c r="M36" s="107">
        <f>Idutywa!B36</f>
        <v>0</v>
      </c>
      <c r="N36" s="107">
        <f>Keiskamma!B36</f>
        <v>0</v>
      </c>
      <c r="O36" s="107">
        <f>Kentane!B36</f>
        <v>0</v>
      </c>
      <c r="P36" s="107">
        <f>KWT!B36</f>
        <v>0</v>
      </c>
      <c r="Q36" s="107">
        <f>'Mdantsane 1 '!B36</f>
        <v>0</v>
      </c>
      <c r="R36" s="107">
        <f>'Mdantsane 2'!B36</f>
        <v>0</v>
      </c>
      <c r="S36" s="107">
        <f>'Middledrift '!B36</f>
        <v>0</v>
      </c>
      <c r="T36" s="107">
        <f>Ngqamakwe!B36</f>
        <v>0</v>
      </c>
      <c r="U36" s="107">
        <f>Peddie!B36</f>
        <v>0</v>
      </c>
      <c r="V36" s="107">
        <f>Stuttereheim!B36</f>
        <v>0</v>
      </c>
      <c r="W36" s="107">
        <f>Willovale!B36</f>
        <v>0</v>
      </c>
      <c r="X36" s="107">
        <f>Zwelitsha!B36</f>
        <v>0</v>
      </c>
      <c r="Y36" s="112">
        <f t="shared" si="2"/>
        <v>0</v>
      </c>
    </row>
    <row r="37" spans="1:25" x14ac:dyDescent="0.35">
      <c r="A37" s="11" t="s">
        <v>77</v>
      </c>
      <c r="B37" s="13"/>
      <c r="C37" s="107">
        <f>'Regional Office '!B37</f>
        <v>0</v>
      </c>
      <c r="D37" s="107">
        <f>'District Office '!B37</f>
        <v>0</v>
      </c>
      <c r="E37" s="107">
        <f>Adelaide!B37</f>
        <v>0</v>
      </c>
      <c r="F37" s="107">
        <f>'Alice '!B37</f>
        <v>0</v>
      </c>
      <c r="G37" s="107">
        <f>Butterworth!B37</f>
        <v>0</v>
      </c>
      <c r="H37" s="107">
        <f>Dimbaza!B37</f>
        <v>0</v>
      </c>
      <c r="I37" s="107">
        <f>'Duncan Village '!B37</f>
        <v>0</v>
      </c>
      <c r="J37" s="107">
        <f>'East London'!B37</f>
        <v>0</v>
      </c>
      <c r="K37" s="107">
        <f>'Elliotdale '!B37</f>
        <v>0</v>
      </c>
      <c r="L37" s="107">
        <f>'Fort Beuafort '!B37</f>
        <v>0</v>
      </c>
      <c r="M37" s="107">
        <f>Idutywa!B37</f>
        <v>0</v>
      </c>
      <c r="N37" s="107">
        <f>Keiskamma!B37</f>
        <v>0</v>
      </c>
      <c r="O37" s="107">
        <f>Kentane!B37</f>
        <v>0</v>
      </c>
      <c r="P37" s="107">
        <f>KWT!B37</f>
        <v>0</v>
      </c>
      <c r="Q37" s="107">
        <f>'Mdantsane 1 '!B37</f>
        <v>0</v>
      </c>
      <c r="R37" s="107">
        <f>'Mdantsane 2'!B37</f>
        <v>0</v>
      </c>
      <c r="S37" s="107">
        <f>'Middledrift '!B37</f>
        <v>0</v>
      </c>
      <c r="T37" s="107">
        <f>Ngqamakwe!B37</f>
        <v>0</v>
      </c>
      <c r="U37" s="107">
        <f>Peddie!B37</f>
        <v>0</v>
      </c>
      <c r="V37" s="107">
        <f>Stuttereheim!B37</f>
        <v>0</v>
      </c>
      <c r="W37" s="107">
        <f>Willovale!B37</f>
        <v>0</v>
      </c>
      <c r="X37" s="107">
        <f>Zwelitsha!B37</f>
        <v>0</v>
      </c>
      <c r="Y37" s="112">
        <f t="shared" si="2"/>
        <v>0</v>
      </c>
    </row>
    <row r="38" spans="1:25" x14ac:dyDescent="0.35">
      <c r="A38" s="11" t="s">
        <v>24</v>
      </c>
      <c r="B38" s="13"/>
      <c r="C38" s="107">
        <f>'Regional Office '!B38</f>
        <v>0</v>
      </c>
      <c r="D38" s="107">
        <f>'District Office '!B38</f>
        <v>0</v>
      </c>
      <c r="E38" s="107">
        <f>Adelaide!B38</f>
        <v>0</v>
      </c>
      <c r="F38" s="107">
        <f>'Alice '!B38</f>
        <v>0</v>
      </c>
      <c r="G38" s="107">
        <f>Butterworth!B38</f>
        <v>0</v>
      </c>
      <c r="H38" s="107">
        <f>Dimbaza!B38</f>
        <v>0</v>
      </c>
      <c r="I38" s="107">
        <f>'Duncan Village '!B38</f>
        <v>0</v>
      </c>
      <c r="J38" s="107">
        <f>'East London'!B38</f>
        <v>0</v>
      </c>
      <c r="K38" s="107">
        <f>'Elliotdale '!B38</f>
        <v>0</v>
      </c>
      <c r="L38" s="107">
        <f>'Fort Beuafort '!B38</f>
        <v>0</v>
      </c>
      <c r="M38" s="107">
        <f>Idutywa!B38</f>
        <v>0</v>
      </c>
      <c r="N38" s="107">
        <f>Keiskamma!B38</f>
        <v>0</v>
      </c>
      <c r="O38" s="107">
        <f>Kentane!B38</f>
        <v>0</v>
      </c>
      <c r="P38" s="107">
        <f>KWT!B38</f>
        <v>0</v>
      </c>
      <c r="Q38" s="107">
        <f>'Mdantsane 1 '!B38</f>
        <v>0</v>
      </c>
      <c r="R38" s="107">
        <f>'Mdantsane 2'!B38</f>
        <v>0</v>
      </c>
      <c r="S38" s="107">
        <f>'Middledrift '!B38</f>
        <v>0</v>
      </c>
      <c r="T38" s="107">
        <f>Ngqamakwe!B38</f>
        <v>0</v>
      </c>
      <c r="U38" s="107">
        <f>Peddie!B38</f>
        <v>0</v>
      </c>
      <c r="V38" s="107">
        <f>Stuttereheim!B38</f>
        <v>0</v>
      </c>
      <c r="W38" s="107">
        <f>Willovale!B38</f>
        <v>0</v>
      </c>
      <c r="X38" s="107">
        <f>Zwelitsha!B38</f>
        <v>0</v>
      </c>
      <c r="Y38" s="112">
        <f t="shared" si="2"/>
        <v>0</v>
      </c>
    </row>
    <row r="39" spans="1:25" x14ac:dyDescent="0.35">
      <c r="A39" s="11" t="s">
        <v>25</v>
      </c>
      <c r="B39" s="13"/>
      <c r="C39" s="107">
        <f>'Regional Office '!B39</f>
        <v>0</v>
      </c>
      <c r="D39" s="107">
        <f>'District Office '!B39</f>
        <v>0</v>
      </c>
      <c r="E39" s="107">
        <f>Adelaide!B39</f>
        <v>0</v>
      </c>
      <c r="F39" s="107">
        <f>'Alice '!B39</f>
        <v>0</v>
      </c>
      <c r="G39" s="107">
        <f>Butterworth!B39</f>
        <v>0</v>
      </c>
      <c r="H39" s="107">
        <f>Dimbaza!B39</f>
        <v>0</v>
      </c>
      <c r="I39" s="107">
        <f>'Duncan Village '!B39</f>
        <v>0</v>
      </c>
      <c r="J39" s="107">
        <f>'East London'!B39</f>
        <v>0</v>
      </c>
      <c r="K39" s="107">
        <f>'Elliotdale '!B39</f>
        <v>0</v>
      </c>
      <c r="L39" s="107">
        <f>'Fort Beuafort '!B39</f>
        <v>0</v>
      </c>
      <c r="M39" s="107">
        <f>Idutywa!B39</f>
        <v>0</v>
      </c>
      <c r="N39" s="107">
        <f>Keiskamma!B39</f>
        <v>0</v>
      </c>
      <c r="O39" s="107">
        <f>Kentane!B39</f>
        <v>0</v>
      </c>
      <c r="P39" s="107">
        <f>KWT!B39</f>
        <v>0</v>
      </c>
      <c r="Q39" s="107">
        <f>'Mdantsane 1 '!B39</f>
        <v>0</v>
      </c>
      <c r="R39" s="107">
        <f>'Mdantsane 2'!B39</f>
        <v>0</v>
      </c>
      <c r="S39" s="107">
        <f>'Middledrift '!B39</f>
        <v>0</v>
      </c>
      <c r="T39" s="107">
        <f>Ngqamakwe!B39</f>
        <v>0</v>
      </c>
      <c r="U39" s="107">
        <f>Peddie!B39</f>
        <v>0</v>
      </c>
      <c r="V39" s="107">
        <f>Stuttereheim!B39</f>
        <v>0</v>
      </c>
      <c r="W39" s="107">
        <f>Willovale!B39</f>
        <v>0</v>
      </c>
      <c r="X39" s="107">
        <f>Zwelitsha!B39</f>
        <v>0</v>
      </c>
      <c r="Y39" s="112">
        <f t="shared" si="2"/>
        <v>0</v>
      </c>
    </row>
    <row r="40" spans="1:25" x14ac:dyDescent="0.35">
      <c r="A40" s="11" t="s">
        <v>26</v>
      </c>
      <c r="B40" s="13"/>
      <c r="C40" s="107">
        <f>'Regional Office '!B40</f>
        <v>0</v>
      </c>
      <c r="D40" s="107">
        <f>'District Office '!B40</f>
        <v>0</v>
      </c>
      <c r="E40" s="107">
        <f>Adelaide!B40</f>
        <v>0</v>
      </c>
      <c r="F40" s="107">
        <f>'Alice '!B40</f>
        <v>0</v>
      </c>
      <c r="G40" s="107">
        <f>Butterworth!B40</f>
        <v>0</v>
      </c>
      <c r="H40" s="107">
        <f>Dimbaza!B40</f>
        <v>0</v>
      </c>
      <c r="I40" s="107">
        <f>'Duncan Village '!B40</f>
        <v>0</v>
      </c>
      <c r="J40" s="107">
        <f>'East London'!B40</f>
        <v>0</v>
      </c>
      <c r="K40" s="107">
        <f>'Elliotdale '!B40</f>
        <v>0</v>
      </c>
      <c r="L40" s="107">
        <f>'Fort Beuafort '!B40</f>
        <v>0</v>
      </c>
      <c r="M40" s="107">
        <f>Idutywa!B40</f>
        <v>0</v>
      </c>
      <c r="N40" s="107">
        <f>Keiskamma!B40</f>
        <v>0</v>
      </c>
      <c r="O40" s="107">
        <f>Kentane!B40</f>
        <v>0</v>
      </c>
      <c r="P40" s="107">
        <f>KWT!B40</f>
        <v>0</v>
      </c>
      <c r="Q40" s="107">
        <f>'Mdantsane 1 '!B40</f>
        <v>0</v>
      </c>
      <c r="R40" s="107">
        <f>'Mdantsane 2'!B40</f>
        <v>0</v>
      </c>
      <c r="S40" s="107">
        <f>'Middledrift '!B40</f>
        <v>0</v>
      </c>
      <c r="T40" s="107">
        <f>Ngqamakwe!B40</f>
        <v>0</v>
      </c>
      <c r="U40" s="107">
        <f>Peddie!B40</f>
        <v>0</v>
      </c>
      <c r="V40" s="107">
        <f>Stuttereheim!B40</f>
        <v>0</v>
      </c>
      <c r="W40" s="107">
        <f>Willovale!B40</f>
        <v>0</v>
      </c>
      <c r="X40" s="107">
        <f>Zwelitsha!B40</f>
        <v>0</v>
      </c>
      <c r="Y40" s="112">
        <f t="shared" si="2"/>
        <v>0</v>
      </c>
    </row>
    <row r="41" spans="1:25" x14ac:dyDescent="0.35">
      <c r="A41" s="11" t="s">
        <v>79</v>
      </c>
      <c r="B41" s="13"/>
      <c r="C41" s="107">
        <f>'Regional Office '!B41</f>
        <v>0</v>
      </c>
      <c r="D41" s="107">
        <f>'District Office '!B41</f>
        <v>0</v>
      </c>
      <c r="E41" s="107">
        <f>Adelaide!B41</f>
        <v>0</v>
      </c>
      <c r="F41" s="107">
        <f>'Alice '!B41</f>
        <v>0</v>
      </c>
      <c r="G41" s="107">
        <f>Butterworth!B41</f>
        <v>0</v>
      </c>
      <c r="H41" s="107">
        <f>Dimbaza!B41</f>
        <v>0</v>
      </c>
      <c r="I41" s="107">
        <f>'Duncan Village '!B41</f>
        <v>0</v>
      </c>
      <c r="J41" s="107">
        <f>'East London'!B41</f>
        <v>0</v>
      </c>
      <c r="K41" s="107">
        <f>'Elliotdale '!B41</f>
        <v>0</v>
      </c>
      <c r="L41" s="107">
        <f>'Fort Beuafort '!B41</f>
        <v>0</v>
      </c>
      <c r="M41" s="107">
        <f>Idutywa!B41</f>
        <v>0</v>
      </c>
      <c r="N41" s="107">
        <f>Keiskamma!B41</f>
        <v>0</v>
      </c>
      <c r="O41" s="107">
        <f>Kentane!B41</f>
        <v>0</v>
      </c>
      <c r="P41" s="107">
        <f>KWT!B41</f>
        <v>0</v>
      </c>
      <c r="Q41" s="107">
        <f>'Mdantsane 1 '!B41</f>
        <v>0</v>
      </c>
      <c r="R41" s="107">
        <f>'Mdantsane 2'!B41</f>
        <v>0</v>
      </c>
      <c r="S41" s="107">
        <f>'Middledrift '!B41</f>
        <v>0</v>
      </c>
      <c r="T41" s="107">
        <f>Ngqamakwe!B41</f>
        <v>0</v>
      </c>
      <c r="U41" s="107">
        <f>Peddie!B41</f>
        <v>0</v>
      </c>
      <c r="V41" s="107">
        <f>Stuttereheim!B41</f>
        <v>0</v>
      </c>
      <c r="W41" s="107">
        <f>Willovale!B41</f>
        <v>0</v>
      </c>
      <c r="X41" s="107">
        <f>Zwelitsha!B41</f>
        <v>0</v>
      </c>
      <c r="Y41" s="112">
        <f t="shared" si="2"/>
        <v>0</v>
      </c>
    </row>
    <row r="42" spans="1:25" x14ac:dyDescent="0.35">
      <c r="A42" s="11" t="s">
        <v>36</v>
      </c>
      <c r="B42" s="13"/>
      <c r="C42" s="107">
        <f>'Regional Office '!B42</f>
        <v>0</v>
      </c>
      <c r="D42" s="107">
        <f>'District Office '!B42</f>
        <v>0</v>
      </c>
      <c r="E42" s="107">
        <f>Adelaide!B42</f>
        <v>0</v>
      </c>
      <c r="F42" s="107">
        <f>'Alice '!B42</f>
        <v>0</v>
      </c>
      <c r="G42" s="107">
        <f>Butterworth!B42</f>
        <v>0</v>
      </c>
      <c r="H42" s="107">
        <f>Dimbaza!B42</f>
        <v>0</v>
      </c>
      <c r="I42" s="107">
        <f>'Duncan Village '!B42</f>
        <v>0</v>
      </c>
      <c r="J42" s="107">
        <f>'East London'!B42</f>
        <v>0</v>
      </c>
      <c r="K42" s="107">
        <f>'Elliotdale '!B42</f>
        <v>0</v>
      </c>
      <c r="L42" s="107">
        <f>'Fort Beuafort '!B42</f>
        <v>0</v>
      </c>
      <c r="M42" s="107">
        <f>Idutywa!B42</f>
        <v>0</v>
      </c>
      <c r="N42" s="107">
        <f>Keiskamma!B42</f>
        <v>0</v>
      </c>
      <c r="O42" s="107">
        <f>Kentane!B42</f>
        <v>0</v>
      </c>
      <c r="P42" s="107">
        <f>KWT!B42</f>
        <v>0</v>
      </c>
      <c r="Q42" s="107">
        <f>'Mdantsane 1 '!B42</f>
        <v>0</v>
      </c>
      <c r="R42" s="107">
        <f>'Mdantsane 2'!B42</f>
        <v>0</v>
      </c>
      <c r="S42" s="107">
        <f>'Middledrift '!B42</f>
        <v>0</v>
      </c>
      <c r="T42" s="107">
        <f>Ngqamakwe!B42</f>
        <v>0</v>
      </c>
      <c r="U42" s="107">
        <f>Peddie!B42</f>
        <v>0</v>
      </c>
      <c r="V42" s="107">
        <f>Stuttereheim!B42</f>
        <v>0</v>
      </c>
      <c r="W42" s="107">
        <f>Willovale!B42</f>
        <v>0</v>
      </c>
      <c r="X42" s="107">
        <f>Zwelitsha!B42</f>
        <v>0</v>
      </c>
      <c r="Y42" s="112">
        <f t="shared" si="2"/>
        <v>0</v>
      </c>
    </row>
    <row r="43" spans="1:25" x14ac:dyDescent="0.35">
      <c r="A43" s="11" t="s">
        <v>37</v>
      </c>
      <c r="B43" s="13"/>
      <c r="C43" s="107">
        <f>'Regional Office '!B43</f>
        <v>0</v>
      </c>
      <c r="D43" s="107">
        <f>'District Office '!B43</f>
        <v>0</v>
      </c>
      <c r="E43" s="107">
        <f>Adelaide!B43</f>
        <v>0</v>
      </c>
      <c r="F43" s="107">
        <f>'Alice '!B43</f>
        <v>0</v>
      </c>
      <c r="G43" s="107">
        <f>Butterworth!B43</f>
        <v>0</v>
      </c>
      <c r="H43" s="107">
        <f>Dimbaza!B43</f>
        <v>0</v>
      </c>
      <c r="I43" s="107">
        <f>'Duncan Village '!B43</f>
        <v>0</v>
      </c>
      <c r="J43" s="107">
        <f>'East London'!B43</f>
        <v>0</v>
      </c>
      <c r="K43" s="107">
        <f>'Elliotdale '!B43</f>
        <v>0</v>
      </c>
      <c r="L43" s="107">
        <f>'Fort Beuafort '!B43</f>
        <v>0</v>
      </c>
      <c r="M43" s="107">
        <f>Idutywa!B43</f>
        <v>0</v>
      </c>
      <c r="N43" s="107">
        <f>Keiskamma!B43</f>
        <v>0</v>
      </c>
      <c r="O43" s="107">
        <f>Kentane!B43</f>
        <v>0</v>
      </c>
      <c r="P43" s="107">
        <f>KWT!B43</f>
        <v>0</v>
      </c>
      <c r="Q43" s="107">
        <f>'Mdantsane 1 '!B43</f>
        <v>0</v>
      </c>
      <c r="R43" s="107">
        <f>'Mdantsane 2'!B43</f>
        <v>0</v>
      </c>
      <c r="S43" s="107">
        <f>'Middledrift '!B43</f>
        <v>0</v>
      </c>
      <c r="T43" s="107">
        <f>Ngqamakwe!B43</f>
        <v>0</v>
      </c>
      <c r="U43" s="107">
        <f>Peddie!B43</f>
        <v>0</v>
      </c>
      <c r="V43" s="107">
        <f>Stuttereheim!B43</f>
        <v>0</v>
      </c>
      <c r="W43" s="107">
        <f>Willovale!B43</f>
        <v>0</v>
      </c>
      <c r="X43" s="107">
        <f>Zwelitsha!B43</f>
        <v>0</v>
      </c>
      <c r="Y43" s="112">
        <f t="shared" si="2"/>
        <v>0</v>
      </c>
    </row>
    <row r="44" spans="1:25" ht="26" x14ac:dyDescent="0.35">
      <c r="A44" s="11" t="s">
        <v>38</v>
      </c>
      <c r="B44" s="13"/>
      <c r="C44" s="107">
        <f>'Regional Office '!B44</f>
        <v>0</v>
      </c>
      <c r="D44" s="107">
        <f>'District Office '!B44</f>
        <v>0</v>
      </c>
      <c r="E44" s="107">
        <f>Adelaide!B44</f>
        <v>0</v>
      </c>
      <c r="F44" s="107">
        <f>'Alice '!B44</f>
        <v>0</v>
      </c>
      <c r="G44" s="107">
        <f>Butterworth!B44</f>
        <v>0</v>
      </c>
      <c r="H44" s="107">
        <f>Dimbaza!B44</f>
        <v>0</v>
      </c>
      <c r="I44" s="107">
        <f>'Duncan Village '!B44</f>
        <v>0</v>
      </c>
      <c r="J44" s="107">
        <f>'East London'!B44</f>
        <v>0</v>
      </c>
      <c r="K44" s="107">
        <f>'Elliotdale '!B44</f>
        <v>0</v>
      </c>
      <c r="L44" s="107">
        <f>'Fort Beuafort '!B44</f>
        <v>0</v>
      </c>
      <c r="M44" s="107">
        <f>Idutywa!B44</f>
        <v>0</v>
      </c>
      <c r="N44" s="107">
        <f>Keiskamma!B44</f>
        <v>0</v>
      </c>
      <c r="O44" s="107">
        <f>Kentane!B44</f>
        <v>0</v>
      </c>
      <c r="P44" s="107">
        <f>KWT!B44</f>
        <v>0</v>
      </c>
      <c r="Q44" s="107">
        <f>'Mdantsane 1 '!B44</f>
        <v>0</v>
      </c>
      <c r="R44" s="107">
        <f>'Mdantsane 2'!B44</f>
        <v>0</v>
      </c>
      <c r="S44" s="107">
        <f>'Middledrift '!B44</f>
        <v>0</v>
      </c>
      <c r="T44" s="107">
        <f>Ngqamakwe!B44</f>
        <v>0</v>
      </c>
      <c r="U44" s="107">
        <f>Peddie!B44</f>
        <v>0</v>
      </c>
      <c r="V44" s="107">
        <f>Stuttereheim!B44</f>
        <v>0</v>
      </c>
      <c r="W44" s="107">
        <f>Willovale!B44</f>
        <v>0</v>
      </c>
      <c r="X44" s="107">
        <f>Zwelitsha!B44</f>
        <v>0</v>
      </c>
      <c r="Y44" s="112">
        <f t="shared" si="2"/>
        <v>0</v>
      </c>
    </row>
    <row r="45" spans="1:25" x14ac:dyDescent="0.35">
      <c r="A45" s="11" t="s">
        <v>23</v>
      </c>
      <c r="B45" s="13"/>
      <c r="C45" s="107">
        <f>'Regional Office '!B45</f>
        <v>0</v>
      </c>
      <c r="D45" s="107">
        <f>'District Office '!B45</f>
        <v>0</v>
      </c>
      <c r="E45" s="107">
        <f>Adelaide!B45</f>
        <v>0</v>
      </c>
      <c r="F45" s="107">
        <f>'Alice '!B45</f>
        <v>0</v>
      </c>
      <c r="G45" s="107">
        <f>Butterworth!B45</f>
        <v>0</v>
      </c>
      <c r="H45" s="107">
        <f>Dimbaza!B45</f>
        <v>0</v>
      </c>
      <c r="I45" s="107">
        <f>'Duncan Village '!B45</f>
        <v>0</v>
      </c>
      <c r="J45" s="107">
        <f>'East London'!B45</f>
        <v>0</v>
      </c>
      <c r="K45" s="107">
        <f>'Elliotdale '!B45</f>
        <v>0</v>
      </c>
      <c r="L45" s="107">
        <f>'Fort Beuafort '!B45</f>
        <v>0</v>
      </c>
      <c r="M45" s="107">
        <f>Idutywa!B45</f>
        <v>0</v>
      </c>
      <c r="N45" s="107">
        <f>Keiskamma!B45</f>
        <v>0</v>
      </c>
      <c r="O45" s="107">
        <f>Kentane!B45</f>
        <v>0</v>
      </c>
      <c r="P45" s="107">
        <f>KWT!B45</f>
        <v>0</v>
      </c>
      <c r="Q45" s="107">
        <f>'Mdantsane 1 '!B45</f>
        <v>0</v>
      </c>
      <c r="R45" s="107">
        <f>'Mdantsane 2'!B45</f>
        <v>0</v>
      </c>
      <c r="S45" s="107">
        <f>'Middledrift '!B45</f>
        <v>0</v>
      </c>
      <c r="T45" s="107">
        <f>Ngqamakwe!B45</f>
        <v>0</v>
      </c>
      <c r="U45" s="107">
        <f>Peddie!B45</f>
        <v>0</v>
      </c>
      <c r="V45" s="107">
        <f>Stuttereheim!B45</f>
        <v>0</v>
      </c>
      <c r="W45" s="107">
        <f>Willovale!B45</f>
        <v>0</v>
      </c>
      <c r="X45" s="107">
        <f>Zwelitsha!B45</f>
        <v>0</v>
      </c>
      <c r="Y45" s="112">
        <f t="shared" si="2"/>
        <v>0</v>
      </c>
    </row>
    <row r="46" spans="1:25" s="93" customFormat="1" ht="26" x14ac:dyDescent="0.35">
      <c r="A46" s="11" t="s">
        <v>78</v>
      </c>
      <c r="B46" s="13"/>
      <c r="C46" s="107">
        <f>'Regional Office '!B46</f>
        <v>0</v>
      </c>
      <c r="D46" s="107">
        <f>'District Office '!B46</f>
        <v>0</v>
      </c>
      <c r="E46" s="107">
        <f>Adelaide!B46</f>
        <v>0</v>
      </c>
      <c r="F46" s="107">
        <f>'Alice '!B46</f>
        <v>0</v>
      </c>
      <c r="G46" s="107">
        <f>Butterworth!B46</f>
        <v>0</v>
      </c>
      <c r="H46" s="107">
        <f>Dimbaza!B46</f>
        <v>0</v>
      </c>
      <c r="I46" s="107">
        <f>'Duncan Village '!B46</f>
        <v>0</v>
      </c>
      <c r="J46" s="107">
        <f>'East London'!B46</f>
        <v>0</v>
      </c>
      <c r="K46" s="107">
        <f>'Elliotdale '!B46</f>
        <v>0</v>
      </c>
      <c r="L46" s="107">
        <f>'Fort Beuafort '!B46</f>
        <v>0</v>
      </c>
      <c r="M46" s="107">
        <f>Idutywa!B46</f>
        <v>0</v>
      </c>
      <c r="N46" s="107">
        <f>Keiskamma!B46</f>
        <v>0</v>
      </c>
      <c r="O46" s="107">
        <f>Kentane!B46</f>
        <v>0</v>
      </c>
      <c r="P46" s="107">
        <f>KWT!B46</f>
        <v>0</v>
      </c>
      <c r="Q46" s="107">
        <f>'Mdantsane 1 '!B46</f>
        <v>0</v>
      </c>
      <c r="R46" s="107">
        <f>'Mdantsane 2'!B46</f>
        <v>0</v>
      </c>
      <c r="S46" s="107">
        <f>'Middledrift '!B46</f>
        <v>0</v>
      </c>
      <c r="T46" s="107">
        <f>Ngqamakwe!B46</f>
        <v>0</v>
      </c>
      <c r="U46" s="107">
        <f>Peddie!B46</f>
        <v>0</v>
      </c>
      <c r="V46" s="107">
        <f>Stuttereheim!B46</f>
        <v>0</v>
      </c>
      <c r="W46" s="107">
        <f>Willovale!B46</f>
        <v>0</v>
      </c>
      <c r="X46" s="107">
        <f>Zwelitsha!B46</f>
        <v>0</v>
      </c>
      <c r="Y46" s="112">
        <f t="shared" si="2"/>
        <v>0</v>
      </c>
    </row>
    <row r="47" spans="1:25" s="93" customFormat="1" x14ac:dyDescent="0.35">
      <c r="A47" s="110" t="s">
        <v>126</v>
      </c>
      <c r="B47" s="111"/>
      <c r="C47" s="111"/>
      <c r="D47" s="111"/>
      <c r="E47" s="111"/>
      <c r="F47" s="111"/>
      <c r="G47" s="111"/>
      <c r="H47" s="111"/>
      <c r="I47" s="111"/>
      <c r="J47" s="111"/>
      <c r="K47" s="111">
        <f t="shared" ref="K47:Y47" si="3">SUM(K35:K46)</f>
        <v>0</v>
      </c>
      <c r="L47" s="111"/>
      <c r="M47" s="111"/>
      <c r="N47" s="111"/>
      <c r="O47" s="111"/>
      <c r="P47" s="111"/>
      <c r="Q47" s="111"/>
      <c r="R47" s="111"/>
      <c r="S47" s="111"/>
      <c r="T47" s="111">
        <f t="shared" si="3"/>
        <v>0</v>
      </c>
      <c r="U47" s="111"/>
      <c r="V47" s="111"/>
      <c r="W47" s="111"/>
      <c r="X47" s="111"/>
      <c r="Y47" s="111">
        <f t="shared" si="3"/>
        <v>8</v>
      </c>
    </row>
    <row r="48" spans="1:25" ht="67.5" x14ac:dyDescent="0.35">
      <c r="A48" s="25" t="s">
        <v>83</v>
      </c>
      <c r="B48" s="74" t="s">
        <v>32</v>
      </c>
      <c r="C48" s="210" t="s">
        <v>134</v>
      </c>
      <c r="D48" s="211" t="s">
        <v>135</v>
      </c>
      <c r="E48" s="211" t="s">
        <v>136</v>
      </c>
      <c r="F48" s="211" t="s">
        <v>137</v>
      </c>
      <c r="G48" s="211" t="s">
        <v>152</v>
      </c>
      <c r="H48" s="213" t="s">
        <v>150</v>
      </c>
      <c r="I48" s="213" t="s">
        <v>149</v>
      </c>
      <c r="J48" s="211" t="s">
        <v>143</v>
      </c>
      <c r="K48" s="211" t="s">
        <v>151</v>
      </c>
      <c r="L48" s="211" t="s">
        <v>138</v>
      </c>
      <c r="M48" s="211" t="s">
        <v>139</v>
      </c>
      <c r="N48" s="211" t="s">
        <v>140</v>
      </c>
      <c r="O48" s="211" t="s">
        <v>162</v>
      </c>
      <c r="P48" s="211" t="s">
        <v>144</v>
      </c>
      <c r="Q48" s="211" t="s">
        <v>145</v>
      </c>
      <c r="R48" s="211" t="s">
        <v>146</v>
      </c>
      <c r="S48" s="211" t="s">
        <v>153</v>
      </c>
      <c r="T48" s="211" t="s">
        <v>141</v>
      </c>
      <c r="U48" s="211" t="s">
        <v>147</v>
      </c>
      <c r="V48" s="211" t="s">
        <v>154</v>
      </c>
      <c r="W48" s="211" t="s">
        <v>142</v>
      </c>
      <c r="X48" s="213" t="s">
        <v>148</v>
      </c>
      <c r="Y48" s="98" t="s">
        <v>113</v>
      </c>
    </row>
    <row r="49" spans="1:25" x14ac:dyDescent="0.35">
      <c r="A49" s="33" t="s">
        <v>87</v>
      </c>
      <c r="B49" s="13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4"/>
    </row>
    <row r="50" spans="1:25" x14ac:dyDescent="0.35">
      <c r="A50" s="11" t="s">
        <v>3</v>
      </c>
      <c r="B50" s="13"/>
      <c r="C50" s="107">
        <f>'Regional Office '!B50</f>
        <v>1</v>
      </c>
      <c r="D50" s="107">
        <f>'District Office '!B50</f>
        <v>1</v>
      </c>
      <c r="E50" s="107">
        <f>Adelaide!B50</f>
        <v>0</v>
      </c>
      <c r="F50" s="107">
        <f>'Alice '!B50</f>
        <v>0</v>
      </c>
      <c r="G50" s="107">
        <f>Butterworth!B50</f>
        <v>1</v>
      </c>
      <c r="H50" s="107">
        <f>Dimbaza!B50</f>
        <v>0</v>
      </c>
      <c r="I50" s="107">
        <f>'Duncan Village '!B50</f>
        <v>0</v>
      </c>
      <c r="J50" s="107">
        <f>'East London'!B50</f>
        <v>0</v>
      </c>
      <c r="K50" s="107">
        <f>'Elliotdale '!B50</f>
        <v>0</v>
      </c>
      <c r="L50" s="107">
        <f>'Fort Beuafort '!B50</f>
        <v>1</v>
      </c>
      <c r="M50" s="107">
        <f>Idutywa!B50</f>
        <v>1</v>
      </c>
      <c r="N50" s="107">
        <f>Keiskamma!B50</f>
        <v>0</v>
      </c>
      <c r="O50" s="107">
        <f>Kentane!B50</f>
        <v>0</v>
      </c>
      <c r="P50" s="107">
        <f>KWT!B50</f>
        <v>1</v>
      </c>
      <c r="Q50" s="107">
        <f>'Mdantsane 1 '!B50</f>
        <v>0</v>
      </c>
      <c r="R50" s="107">
        <f>'Mdantsane 2'!B50</f>
        <v>1</v>
      </c>
      <c r="S50" s="107">
        <f>'Middledrift '!B50</f>
        <v>0</v>
      </c>
      <c r="T50" s="107">
        <f>Ngqamakwe!B50</f>
        <v>0</v>
      </c>
      <c r="U50" s="107">
        <f>Peddie!B50</f>
        <v>0</v>
      </c>
      <c r="V50" s="107">
        <f>Stuttereheim!B50</f>
        <v>1</v>
      </c>
      <c r="W50" s="107">
        <f>Willovale!B50</f>
        <v>0</v>
      </c>
      <c r="X50" s="107">
        <f>Zwelitsha!B50</f>
        <v>0</v>
      </c>
      <c r="Y50" s="104">
        <f>SUM(C50:X50)</f>
        <v>8</v>
      </c>
    </row>
    <row r="51" spans="1:25" x14ac:dyDescent="0.35">
      <c r="A51" s="11" t="s">
        <v>84</v>
      </c>
      <c r="B51" s="13"/>
      <c r="C51" s="107">
        <f>'Regional Office '!B51</f>
        <v>1</v>
      </c>
      <c r="D51" s="107">
        <f>'District Office '!B51</f>
        <v>1</v>
      </c>
      <c r="E51" s="107">
        <f>Adelaide!B51</f>
        <v>0</v>
      </c>
      <c r="F51" s="107">
        <f>'Alice '!B51</f>
        <v>0</v>
      </c>
      <c r="G51" s="107">
        <f>Butterworth!B51</f>
        <v>1</v>
      </c>
      <c r="H51" s="107">
        <f>Dimbaza!B51</f>
        <v>0</v>
      </c>
      <c r="I51" s="107">
        <f>'Duncan Village '!B51</f>
        <v>0</v>
      </c>
      <c r="J51" s="107">
        <f>'East London'!B51</f>
        <v>0</v>
      </c>
      <c r="K51" s="107">
        <f>'Elliotdale '!B51</f>
        <v>0</v>
      </c>
      <c r="L51" s="107">
        <f>'Fort Beuafort '!B51</f>
        <v>1</v>
      </c>
      <c r="M51" s="107">
        <f>Idutywa!B51</f>
        <v>1</v>
      </c>
      <c r="N51" s="107">
        <f>Keiskamma!B51</f>
        <v>0</v>
      </c>
      <c r="O51" s="107">
        <f>Kentane!B51</f>
        <v>0</v>
      </c>
      <c r="P51" s="107">
        <f>KWT!B51</f>
        <v>1</v>
      </c>
      <c r="Q51" s="107">
        <f>'Mdantsane 1 '!B51</f>
        <v>0</v>
      </c>
      <c r="R51" s="107">
        <f>'Mdantsane 2'!B51</f>
        <v>1</v>
      </c>
      <c r="S51" s="107">
        <f>'Middledrift '!B51</f>
        <v>0</v>
      </c>
      <c r="T51" s="107">
        <f>Ngqamakwe!B51</f>
        <v>0</v>
      </c>
      <c r="U51" s="107">
        <f>Peddie!B51</f>
        <v>0</v>
      </c>
      <c r="V51" s="107">
        <f>Stuttereheim!B51</f>
        <v>1</v>
      </c>
      <c r="W51" s="107">
        <f>Willovale!B51</f>
        <v>0</v>
      </c>
      <c r="X51" s="107">
        <f>Zwelitsha!B51</f>
        <v>0</v>
      </c>
      <c r="Y51" s="104">
        <f t="shared" ref="Y51:Y56" si="4">SUM(C51:X51)</f>
        <v>8</v>
      </c>
    </row>
    <row r="52" spans="1:25" x14ac:dyDescent="0.35">
      <c r="A52" s="11" t="s">
        <v>85</v>
      </c>
      <c r="B52" s="13"/>
      <c r="C52" s="107">
        <f>'Regional Office '!B52</f>
        <v>1</v>
      </c>
      <c r="D52" s="107">
        <f>'District Office '!B52</f>
        <v>1</v>
      </c>
      <c r="E52" s="107">
        <f>Adelaide!B52</f>
        <v>0</v>
      </c>
      <c r="F52" s="107">
        <f>'Alice '!B52</f>
        <v>0</v>
      </c>
      <c r="G52" s="107">
        <f>Butterworth!B52</f>
        <v>1</v>
      </c>
      <c r="H52" s="107">
        <f>Dimbaza!B52</f>
        <v>0</v>
      </c>
      <c r="I52" s="107">
        <f>'Duncan Village '!B52</f>
        <v>0</v>
      </c>
      <c r="J52" s="107">
        <f>'East London'!B52</f>
        <v>0</v>
      </c>
      <c r="K52" s="107">
        <f>'Elliotdale '!B52</f>
        <v>0</v>
      </c>
      <c r="L52" s="107">
        <f>'Fort Beuafort '!B52</f>
        <v>1</v>
      </c>
      <c r="M52" s="107">
        <f>Idutywa!B52</f>
        <v>1</v>
      </c>
      <c r="N52" s="107">
        <f>Keiskamma!B52</f>
        <v>0</v>
      </c>
      <c r="O52" s="107">
        <f>Kentane!B52</f>
        <v>0</v>
      </c>
      <c r="P52" s="107">
        <f>KWT!B52</f>
        <v>1</v>
      </c>
      <c r="Q52" s="107">
        <f>'Mdantsane 1 '!B52</f>
        <v>0</v>
      </c>
      <c r="R52" s="107">
        <f>'Mdantsane 2'!B52</f>
        <v>1</v>
      </c>
      <c r="S52" s="107">
        <f>'Middledrift '!B52</f>
        <v>0</v>
      </c>
      <c r="T52" s="107">
        <f>Ngqamakwe!B52</f>
        <v>0</v>
      </c>
      <c r="U52" s="107">
        <f>Peddie!B52</f>
        <v>0</v>
      </c>
      <c r="V52" s="107">
        <f>Stuttereheim!B52</f>
        <v>1</v>
      </c>
      <c r="W52" s="107">
        <f>Willovale!B52</f>
        <v>0</v>
      </c>
      <c r="X52" s="107">
        <f>Zwelitsha!B52</f>
        <v>0</v>
      </c>
      <c r="Y52" s="104">
        <f t="shared" si="4"/>
        <v>8</v>
      </c>
    </row>
    <row r="53" spans="1:25" x14ac:dyDescent="0.35">
      <c r="A53" s="11" t="s">
        <v>86</v>
      </c>
      <c r="B53" s="13"/>
      <c r="C53" s="107">
        <f>'Regional Office '!B53</f>
        <v>1</v>
      </c>
      <c r="D53" s="107">
        <f>'District Office '!B53</f>
        <v>1</v>
      </c>
      <c r="E53" s="107">
        <f>Adelaide!B53</f>
        <v>0</v>
      </c>
      <c r="F53" s="107">
        <f>'Alice '!B53</f>
        <v>0</v>
      </c>
      <c r="G53" s="107">
        <f>Butterworth!B53</f>
        <v>1</v>
      </c>
      <c r="H53" s="107">
        <f>Dimbaza!B53</f>
        <v>0</v>
      </c>
      <c r="I53" s="107">
        <f>'Duncan Village '!B53</f>
        <v>0</v>
      </c>
      <c r="J53" s="107">
        <f>'East London'!B53</f>
        <v>0</v>
      </c>
      <c r="K53" s="107">
        <f>'Elliotdale '!B53</f>
        <v>0</v>
      </c>
      <c r="L53" s="107">
        <f>'Fort Beuafort '!B53</f>
        <v>1</v>
      </c>
      <c r="M53" s="107">
        <f>Idutywa!B53</f>
        <v>1</v>
      </c>
      <c r="N53" s="107">
        <f>Keiskamma!B53</f>
        <v>0</v>
      </c>
      <c r="O53" s="107">
        <f>Kentane!B53</f>
        <v>0</v>
      </c>
      <c r="P53" s="107">
        <f>KWT!B53</f>
        <v>1</v>
      </c>
      <c r="Q53" s="107">
        <f>'Mdantsane 1 '!B53</f>
        <v>0</v>
      </c>
      <c r="R53" s="107">
        <f>'Mdantsane 2'!B53</f>
        <v>1</v>
      </c>
      <c r="S53" s="107">
        <f>'Middledrift '!B53</f>
        <v>0</v>
      </c>
      <c r="T53" s="107">
        <f>Ngqamakwe!B53</f>
        <v>0</v>
      </c>
      <c r="U53" s="107">
        <f>Peddie!B53</f>
        <v>0</v>
      </c>
      <c r="V53" s="107">
        <f>Stuttereheim!B53</f>
        <v>1</v>
      </c>
      <c r="W53" s="107">
        <f>Willovale!B53</f>
        <v>0</v>
      </c>
      <c r="X53" s="107">
        <f>Zwelitsha!B53</f>
        <v>0</v>
      </c>
      <c r="Y53" s="104">
        <f t="shared" si="4"/>
        <v>8</v>
      </c>
    </row>
    <row r="54" spans="1:25" x14ac:dyDescent="0.35">
      <c r="A54" s="11" t="s">
        <v>4</v>
      </c>
      <c r="B54" s="13"/>
      <c r="C54" s="107">
        <f>'Regional Office '!B54</f>
        <v>1</v>
      </c>
      <c r="D54" s="107">
        <f>'District Office '!B54</f>
        <v>1</v>
      </c>
      <c r="E54" s="107">
        <f>Adelaide!B54</f>
        <v>0</v>
      </c>
      <c r="F54" s="107">
        <f>'Alice '!B54</f>
        <v>0</v>
      </c>
      <c r="G54" s="107">
        <f>Butterworth!B54</f>
        <v>1</v>
      </c>
      <c r="H54" s="107">
        <f>Dimbaza!B54</f>
        <v>0</v>
      </c>
      <c r="I54" s="107">
        <f>'Duncan Village '!B54</f>
        <v>0</v>
      </c>
      <c r="J54" s="107">
        <f>'East London'!B54</f>
        <v>0</v>
      </c>
      <c r="K54" s="107">
        <f>'Elliotdale '!B54</f>
        <v>0</v>
      </c>
      <c r="L54" s="107">
        <f>'Fort Beuafort '!B54</f>
        <v>1</v>
      </c>
      <c r="M54" s="107">
        <f>Idutywa!B54</f>
        <v>1</v>
      </c>
      <c r="N54" s="107">
        <f>Keiskamma!B54</f>
        <v>0</v>
      </c>
      <c r="O54" s="107">
        <f>Kentane!B54</f>
        <v>0</v>
      </c>
      <c r="P54" s="107">
        <f>KWT!B54</f>
        <v>1</v>
      </c>
      <c r="Q54" s="107">
        <f>'Mdantsane 1 '!B54</f>
        <v>0</v>
      </c>
      <c r="R54" s="107">
        <f>'Mdantsane 2'!B54</f>
        <v>1</v>
      </c>
      <c r="S54" s="107">
        <f>'Middledrift '!B54</f>
        <v>0</v>
      </c>
      <c r="T54" s="107">
        <f>Ngqamakwe!B54</f>
        <v>0</v>
      </c>
      <c r="U54" s="107">
        <f>Peddie!B54</f>
        <v>0</v>
      </c>
      <c r="V54" s="107">
        <f>Stuttereheim!B54</f>
        <v>1</v>
      </c>
      <c r="W54" s="107">
        <f>Willovale!B54</f>
        <v>0</v>
      </c>
      <c r="X54" s="107">
        <f>Zwelitsha!B54</f>
        <v>0</v>
      </c>
      <c r="Y54" s="104">
        <f t="shared" si="4"/>
        <v>8</v>
      </c>
    </row>
    <row r="55" spans="1:25" x14ac:dyDescent="0.35">
      <c r="A55" s="11" t="s">
        <v>5</v>
      </c>
      <c r="B55" s="26"/>
      <c r="C55" s="107">
        <f>'Regional Office '!B55</f>
        <v>1</v>
      </c>
      <c r="D55" s="107">
        <f>'District Office '!B55</f>
        <v>1</v>
      </c>
      <c r="E55" s="107">
        <f>Adelaide!B55</f>
        <v>0</v>
      </c>
      <c r="F55" s="107">
        <f>'Alice '!B55</f>
        <v>0</v>
      </c>
      <c r="G55" s="107">
        <f>Butterworth!B55</f>
        <v>1</v>
      </c>
      <c r="H55" s="107">
        <f>Dimbaza!B55</f>
        <v>0</v>
      </c>
      <c r="I55" s="107">
        <f>'Duncan Village '!B55</f>
        <v>0</v>
      </c>
      <c r="J55" s="107">
        <f>'East London'!B55</f>
        <v>0</v>
      </c>
      <c r="K55" s="107">
        <f>'Elliotdale '!B55</f>
        <v>0</v>
      </c>
      <c r="L55" s="107">
        <f>'Fort Beuafort '!B55</f>
        <v>1</v>
      </c>
      <c r="M55" s="107">
        <f>Idutywa!B55</f>
        <v>1</v>
      </c>
      <c r="N55" s="107">
        <f>Keiskamma!B55</f>
        <v>0</v>
      </c>
      <c r="O55" s="107">
        <f>Kentane!B55</f>
        <v>0</v>
      </c>
      <c r="P55" s="107">
        <f>KWT!B55</f>
        <v>1</v>
      </c>
      <c r="Q55" s="107">
        <f>'Mdantsane 1 '!B55</f>
        <v>0</v>
      </c>
      <c r="R55" s="107">
        <f>'Mdantsane 2'!B55</f>
        <v>1</v>
      </c>
      <c r="S55" s="107">
        <f>'Middledrift '!B55</f>
        <v>0</v>
      </c>
      <c r="T55" s="107">
        <f>Ngqamakwe!B55</f>
        <v>0</v>
      </c>
      <c r="U55" s="107">
        <f>Peddie!B55</f>
        <v>0</v>
      </c>
      <c r="V55" s="107">
        <f>Stuttereheim!B55</f>
        <v>1</v>
      </c>
      <c r="W55" s="107">
        <f>Willovale!B55</f>
        <v>0</v>
      </c>
      <c r="X55" s="107">
        <f>Zwelitsha!B55</f>
        <v>0</v>
      </c>
      <c r="Y55" s="104">
        <f t="shared" si="4"/>
        <v>8</v>
      </c>
    </row>
    <row r="56" spans="1:25" x14ac:dyDescent="0.35">
      <c r="A56" s="11" t="s">
        <v>72</v>
      </c>
      <c r="B56" s="13"/>
      <c r="C56" s="107">
        <f>'Regional Office '!B56</f>
        <v>1</v>
      </c>
      <c r="D56" s="107">
        <f>'District Office '!B56</f>
        <v>1</v>
      </c>
      <c r="E56" s="107">
        <f>Adelaide!B56</f>
        <v>0</v>
      </c>
      <c r="F56" s="107">
        <f>'Alice '!B56</f>
        <v>0</v>
      </c>
      <c r="G56" s="107">
        <f>Butterworth!B56</f>
        <v>1</v>
      </c>
      <c r="H56" s="107">
        <f>Dimbaza!B56</f>
        <v>0</v>
      </c>
      <c r="I56" s="107">
        <f>'Duncan Village '!B56</f>
        <v>0</v>
      </c>
      <c r="J56" s="107">
        <f>'East London'!B56</f>
        <v>0</v>
      </c>
      <c r="K56" s="107">
        <f>'Elliotdale '!B56</f>
        <v>0</v>
      </c>
      <c r="L56" s="107">
        <f>'Fort Beuafort '!B56</f>
        <v>1</v>
      </c>
      <c r="M56" s="107">
        <f>Idutywa!B56</f>
        <v>1</v>
      </c>
      <c r="N56" s="107">
        <f>Keiskamma!B56</f>
        <v>0</v>
      </c>
      <c r="O56" s="107">
        <f>Kentane!B56</f>
        <v>0</v>
      </c>
      <c r="P56" s="107">
        <f>KWT!B56</f>
        <v>1</v>
      </c>
      <c r="Q56" s="107">
        <f>'Mdantsane 1 '!B56</f>
        <v>0</v>
      </c>
      <c r="R56" s="107">
        <f>'Mdantsane 2'!B56</f>
        <v>1</v>
      </c>
      <c r="S56" s="107">
        <f>'Middledrift '!B56</f>
        <v>0</v>
      </c>
      <c r="T56" s="107">
        <f>Ngqamakwe!B56</f>
        <v>0</v>
      </c>
      <c r="U56" s="107">
        <f>Peddie!B56</f>
        <v>0</v>
      </c>
      <c r="V56" s="107">
        <f>Stuttereheim!B56</f>
        <v>1</v>
      </c>
      <c r="W56" s="107">
        <f>Willovale!B56</f>
        <v>0</v>
      </c>
      <c r="X56" s="107">
        <f>Zwelitsha!B56</f>
        <v>0</v>
      </c>
      <c r="Y56" s="104">
        <f t="shared" si="4"/>
        <v>8</v>
      </c>
    </row>
    <row r="57" spans="1:25" s="93" customFormat="1" x14ac:dyDescent="0.35">
      <c r="A57" s="110" t="s">
        <v>106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55">
        <f t="shared" ref="Y57" si="5">SUM(C57:T57)</f>
        <v>0</v>
      </c>
    </row>
    <row r="58" spans="1:25" x14ac:dyDescent="0.35">
      <c r="A58" s="29"/>
      <c r="B58" s="30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103"/>
    </row>
    <row r="59" spans="1:25" x14ac:dyDescent="0.35">
      <c r="A59" s="244" t="s">
        <v>96</v>
      </c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6"/>
      <c r="U59" s="193"/>
      <c r="V59" s="193"/>
      <c r="W59" s="193"/>
      <c r="X59" s="193"/>
      <c r="Y59" s="103"/>
    </row>
    <row r="60" spans="1:25" ht="67.5" x14ac:dyDescent="0.35">
      <c r="A60" s="25" t="s">
        <v>6</v>
      </c>
      <c r="B60" s="4" t="s">
        <v>32</v>
      </c>
      <c r="C60" s="210" t="s">
        <v>134</v>
      </c>
      <c r="D60" s="211" t="s">
        <v>135</v>
      </c>
      <c r="E60" s="211" t="s">
        <v>136</v>
      </c>
      <c r="F60" s="211" t="s">
        <v>137</v>
      </c>
      <c r="G60" s="211" t="s">
        <v>152</v>
      </c>
      <c r="H60" s="213" t="s">
        <v>150</v>
      </c>
      <c r="I60" s="213" t="s">
        <v>149</v>
      </c>
      <c r="J60" s="211" t="s">
        <v>143</v>
      </c>
      <c r="K60" s="211" t="s">
        <v>151</v>
      </c>
      <c r="L60" s="211" t="s">
        <v>138</v>
      </c>
      <c r="M60" s="211" t="s">
        <v>139</v>
      </c>
      <c r="N60" s="211" t="s">
        <v>140</v>
      </c>
      <c r="O60" s="211" t="s">
        <v>162</v>
      </c>
      <c r="P60" s="211" t="s">
        <v>144</v>
      </c>
      <c r="Q60" s="211" t="s">
        <v>145</v>
      </c>
      <c r="R60" s="211" t="s">
        <v>146</v>
      </c>
      <c r="S60" s="211" t="s">
        <v>153</v>
      </c>
      <c r="T60" s="211" t="s">
        <v>141</v>
      </c>
      <c r="U60" s="211" t="s">
        <v>147</v>
      </c>
      <c r="V60" s="211" t="s">
        <v>154</v>
      </c>
      <c r="W60" s="211" t="s">
        <v>142</v>
      </c>
      <c r="X60" s="213" t="s">
        <v>148</v>
      </c>
      <c r="Y60" s="98" t="s">
        <v>113</v>
      </c>
    </row>
    <row r="61" spans="1:25" x14ac:dyDescent="0.35">
      <c r="A61" s="48" t="s">
        <v>7</v>
      </c>
      <c r="B61" s="14"/>
      <c r="C61" s="107">
        <f>'Regional Office '!B61</f>
        <v>37</v>
      </c>
      <c r="D61" s="107">
        <f>'District Office '!B61</f>
        <v>15</v>
      </c>
      <c r="E61" s="107">
        <f>Adelaide!B61</f>
        <v>4</v>
      </c>
      <c r="F61" s="107">
        <f>'Alice '!B61</f>
        <v>5</v>
      </c>
      <c r="G61" s="107">
        <f>Butterworth!B61</f>
        <v>4</v>
      </c>
      <c r="H61" s="107">
        <f>Dimbaza!B61</f>
        <v>6</v>
      </c>
      <c r="I61" s="107">
        <f>'Duncan Village '!B61</f>
        <v>9</v>
      </c>
      <c r="J61" s="107">
        <f>'East London'!B61</f>
        <v>9</v>
      </c>
      <c r="K61" s="107">
        <f>'Elliotdale '!B61</f>
        <v>4</v>
      </c>
      <c r="L61" s="107">
        <f>'Fort Beuafort '!B61</f>
        <v>6</v>
      </c>
      <c r="M61" s="107">
        <f>Idutywa!B61</f>
        <v>5</v>
      </c>
      <c r="N61" s="107">
        <f>Keiskamma!B61</f>
        <v>4</v>
      </c>
      <c r="O61" s="107">
        <f>Kentane!B61</f>
        <v>5</v>
      </c>
      <c r="P61" s="107">
        <f>KWT!B61</f>
        <v>9</v>
      </c>
      <c r="Q61" s="107">
        <f>'Mdantsane 1 '!B61</f>
        <v>9</v>
      </c>
      <c r="R61" s="107">
        <f>'Mdantsane 2'!B61</f>
        <v>5</v>
      </c>
      <c r="S61" s="107">
        <f>'Middledrift '!B61</f>
        <v>6</v>
      </c>
      <c r="T61" s="107">
        <f>Ngqamakwe!B61</f>
        <v>7</v>
      </c>
      <c r="U61" s="107">
        <f>Peddie!B61</f>
        <v>6</v>
      </c>
      <c r="V61" s="107">
        <f>Stuttereheim!B61</f>
        <v>7</v>
      </c>
      <c r="W61" s="107">
        <f>Willovale!B61</f>
        <v>4</v>
      </c>
      <c r="X61" s="107">
        <f>Zwelitsha!B61</f>
        <v>9</v>
      </c>
      <c r="Y61" s="104">
        <f>SUM(C61:X61)</f>
        <v>175</v>
      </c>
    </row>
    <row r="62" spans="1:25" x14ac:dyDescent="0.35">
      <c r="A62" s="48" t="s">
        <v>8</v>
      </c>
      <c r="B62" s="14"/>
      <c r="C62" s="107">
        <f>'Regional Office '!B62</f>
        <v>19</v>
      </c>
      <c r="D62" s="107">
        <f>'District Office '!B62</f>
        <v>8</v>
      </c>
      <c r="E62" s="107">
        <f>Adelaide!B62</f>
        <v>2</v>
      </c>
      <c r="F62" s="107">
        <f>'Alice '!B62</f>
        <v>5</v>
      </c>
      <c r="G62" s="107">
        <f>Butterworth!B62</f>
        <v>4</v>
      </c>
      <c r="H62" s="107">
        <f>Dimbaza!B62</f>
        <v>2</v>
      </c>
      <c r="I62" s="107">
        <f>'Duncan Village '!B62</f>
        <v>3</v>
      </c>
      <c r="J62" s="107">
        <f>'East London'!B62</f>
        <v>9</v>
      </c>
      <c r="K62" s="107">
        <f>'Elliotdale '!B62</f>
        <v>2</v>
      </c>
      <c r="L62" s="107">
        <f>'Fort Beuafort '!B62</f>
        <v>5</v>
      </c>
      <c r="M62" s="107">
        <f>Idutywa!B62</f>
        <v>5</v>
      </c>
      <c r="N62" s="107">
        <f>Keiskamma!B62</f>
        <v>3</v>
      </c>
      <c r="O62" s="107">
        <f>Kentane!B62</f>
        <v>5</v>
      </c>
      <c r="P62" s="107">
        <f>KWT!B62</f>
        <v>9</v>
      </c>
      <c r="Q62" s="107">
        <f>'Mdantsane 1 '!B62</f>
        <v>5</v>
      </c>
      <c r="R62" s="107">
        <f>'Mdantsane 2'!B62</f>
        <v>9</v>
      </c>
      <c r="S62" s="107">
        <f>'Middledrift '!B62</f>
        <v>6</v>
      </c>
      <c r="T62" s="107">
        <f>Ngqamakwe!B62</f>
        <v>7</v>
      </c>
      <c r="U62" s="107">
        <f>Peddie!B62</f>
        <v>6</v>
      </c>
      <c r="V62" s="107">
        <f>Stuttereheim!B62</f>
        <v>7</v>
      </c>
      <c r="W62" s="107">
        <f>Willovale!B62</f>
        <v>1</v>
      </c>
      <c r="X62" s="107">
        <f>Zwelitsha!B62</f>
        <v>3</v>
      </c>
      <c r="Y62" s="104">
        <f t="shared" ref="Y62:Y72" si="6">SUM(C62:X62)</f>
        <v>125</v>
      </c>
    </row>
    <row r="63" spans="1:25" x14ac:dyDescent="0.35">
      <c r="A63" s="48" t="s">
        <v>9</v>
      </c>
      <c r="B63" s="14"/>
      <c r="C63" s="107">
        <f>'Regional Office '!B63</f>
        <v>19</v>
      </c>
      <c r="D63" s="107">
        <f>'District Office '!B63</f>
        <v>8</v>
      </c>
      <c r="E63" s="107">
        <f>Adelaide!B63</f>
        <v>2</v>
      </c>
      <c r="F63" s="107">
        <f>'Alice '!B63</f>
        <v>5</v>
      </c>
      <c r="G63" s="107">
        <f>Butterworth!B63</f>
        <v>2</v>
      </c>
      <c r="H63" s="107">
        <f>Dimbaza!B63</f>
        <v>1</v>
      </c>
      <c r="I63" s="107">
        <f>'Duncan Village '!B63</f>
        <v>3</v>
      </c>
      <c r="J63" s="107">
        <f>'East London'!B63</f>
        <v>9</v>
      </c>
      <c r="K63" s="107">
        <f>'Elliotdale '!B63</f>
        <v>2</v>
      </c>
      <c r="L63" s="107">
        <f>'Fort Beuafort '!B63</f>
        <v>5</v>
      </c>
      <c r="M63" s="107">
        <f>Idutywa!B63</f>
        <v>5</v>
      </c>
      <c r="N63" s="107">
        <f>Keiskamma!B63</f>
        <v>3</v>
      </c>
      <c r="O63" s="107">
        <f>Kentane!B63</f>
        <v>2</v>
      </c>
      <c r="P63" s="107">
        <f>KWT!B63</f>
        <v>9</v>
      </c>
      <c r="Q63" s="107">
        <f>'Mdantsane 1 '!B63</f>
        <v>3</v>
      </c>
      <c r="R63" s="107">
        <f>'Mdantsane 2'!B63</f>
        <v>2</v>
      </c>
      <c r="S63" s="107">
        <f>'Middledrift '!B63</f>
        <v>6</v>
      </c>
      <c r="T63" s="107">
        <f>Ngqamakwe!B63</f>
        <v>2</v>
      </c>
      <c r="U63" s="107">
        <f>Peddie!B63</f>
        <v>6</v>
      </c>
      <c r="V63" s="107">
        <f>Stuttereheim!B63</f>
        <v>6</v>
      </c>
      <c r="W63" s="107">
        <f>Willovale!B63</f>
        <v>2</v>
      </c>
      <c r="X63" s="107">
        <f>Zwelitsha!B63</f>
        <v>3</v>
      </c>
      <c r="Y63" s="104">
        <f t="shared" si="6"/>
        <v>105</v>
      </c>
    </row>
    <row r="64" spans="1:25" x14ac:dyDescent="0.35">
      <c r="A64" s="48" t="s">
        <v>63</v>
      </c>
      <c r="B64" s="34"/>
      <c r="C64" s="107">
        <f>'Regional Office '!B64</f>
        <v>19</v>
      </c>
      <c r="D64" s="107">
        <f>'District Office '!B64</f>
        <v>8</v>
      </c>
      <c r="E64" s="107">
        <f>Adelaide!B64</f>
        <v>1</v>
      </c>
      <c r="F64" s="107">
        <f>'Alice '!B64</f>
        <v>1</v>
      </c>
      <c r="G64" s="107">
        <f>Butterworth!B64</f>
        <v>4</v>
      </c>
      <c r="H64" s="107">
        <f>Dimbaza!B64</f>
        <v>2</v>
      </c>
      <c r="I64" s="107">
        <f>'Duncan Village '!B64</f>
        <v>3</v>
      </c>
      <c r="J64" s="107">
        <f>'East London'!B64</f>
        <v>9</v>
      </c>
      <c r="K64" s="107">
        <f>'Elliotdale '!B64</f>
        <v>2</v>
      </c>
      <c r="L64" s="107">
        <f>'Fort Beuafort '!B64</f>
        <v>3</v>
      </c>
      <c r="M64" s="107">
        <f>Idutywa!B64</f>
        <v>5</v>
      </c>
      <c r="N64" s="107">
        <f>Keiskamma!B64</f>
        <v>1</v>
      </c>
      <c r="O64" s="107">
        <f>Kentane!B64</f>
        <v>5</v>
      </c>
      <c r="P64" s="107">
        <f>KWT!B64</f>
        <v>9</v>
      </c>
      <c r="Q64" s="107">
        <f>'Mdantsane 1 '!B64</f>
        <v>3</v>
      </c>
      <c r="R64" s="107">
        <f>'Mdantsane 2'!B64</f>
        <v>3</v>
      </c>
      <c r="S64" s="107">
        <f>'Middledrift '!B64</f>
        <v>6</v>
      </c>
      <c r="T64" s="107">
        <f>Ngqamakwe!B64</f>
        <v>7</v>
      </c>
      <c r="U64" s="107">
        <f>Peddie!B64</f>
        <v>6</v>
      </c>
      <c r="V64" s="107">
        <f>Stuttereheim!B64</f>
        <v>1</v>
      </c>
      <c r="W64" s="107">
        <f>Willovale!B64</f>
        <v>2</v>
      </c>
      <c r="X64" s="107">
        <f>Zwelitsha!B64</f>
        <v>3</v>
      </c>
      <c r="Y64" s="104">
        <f t="shared" si="6"/>
        <v>103</v>
      </c>
    </row>
    <row r="65" spans="1:25" x14ac:dyDescent="0.35">
      <c r="A65" s="48" t="s">
        <v>10</v>
      </c>
      <c r="B65" s="14"/>
      <c r="C65" s="107">
        <f>'Regional Office '!B65</f>
        <v>19</v>
      </c>
      <c r="D65" s="107">
        <f>'District Office '!B65</f>
        <v>8</v>
      </c>
      <c r="E65" s="107">
        <f>Adelaide!B65</f>
        <v>4</v>
      </c>
      <c r="F65" s="107">
        <f>'Alice '!B65</f>
        <v>5</v>
      </c>
      <c r="G65" s="107">
        <f>Butterworth!B65</f>
        <v>4</v>
      </c>
      <c r="H65" s="107">
        <f>Dimbaza!B65</f>
        <v>2</v>
      </c>
      <c r="I65" s="107">
        <f>'Duncan Village '!B65</f>
        <v>9</v>
      </c>
      <c r="J65" s="107">
        <f>'East London'!B65</f>
        <v>9</v>
      </c>
      <c r="K65" s="107">
        <f>'Elliotdale '!B65</f>
        <v>4</v>
      </c>
      <c r="L65" s="107">
        <f>'Fort Beuafort '!B65</f>
        <v>7</v>
      </c>
      <c r="M65" s="107">
        <f>Idutywa!B65</f>
        <v>8</v>
      </c>
      <c r="N65" s="107">
        <f>Keiskamma!B65</f>
        <v>4</v>
      </c>
      <c r="O65" s="107">
        <f>Kentane!B65</f>
        <v>5</v>
      </c>
      <c r="P65" s="107">
        <f>KWT!B65</f>
        <v>9</v>
      </c>
      <c r="Q65" s="107">
        <f>'Mdantsane 1 '!B65</f>
        <v>4</v>
      </c>
      <c r="R65" s="107">
        <f>'Mdantsane 2'!B65</f>
        <v>3</v>
      </c>
      <c r="S65" s="107">
        <f>'Middledrift '!B65</f>
        <v>6</v>
      </c>
      <c r="T65" s="107">
        <f>Ngqamakwe!B65</f>
        <v>7</v>
      </c>
      <c r="U65" s="107">
        <f>Peddie!B65</f>
        <v>8</v>
      </c>
      <c r="V65" s="107">
        <f>Stuttereheim!B65</f>
        <v>7</v>
      </c>
      <c r="W65" s="107">
        <f>Willovale!B65</f>
        <v>4</v>
      </c>
      <c r="X65" s="107">
        <f>Zwelitsha!B65</f>
        <v>4</v>
      </c>
      <c r="Y65" s="104">
        <f t="shared" si="6"/>
        <v>140</v>
      </c>
    </row>
    <row r="66" spans="1:25" ht="29" x14ac:dyDescent="0.35">
      <c r="A66" s="58" t="s">
        <v>64</v>
      </c>
      <c r="B66" s="36"/>
      <c r="C66" s="107">
        <f>'Regional Office '!B66</f>
        <v>32</v>
      </c>
      <c r="D66" s="107">
        <f>'District Office '!B66</f>
        <v>4</v>
      </c>
      <c r="E66" s="107">
        <f>Adelaide!B66</f>
        <v>6</v>
      </c>
      <c r="F66" s="107">
        <f>'Alice '!B66</f>
        <v>7</v>
      </c>
      <c r="G66" s="107">
        <f>Butterworth!B66</f>
        <v>4</v>
      </c>
      <c r="H66" s="107">
        <f>Dimbaza!B66</f>
        <v>1</v>
      </c>
      <c r="I66" s="107">
        <f>'Duncan Village '!B66</f>
        <v>9</v>
      </c>
      <c r="J66" s="107">
        <f>'East London'!B66</f>
        <v>2</v>
      </c>
      <c r="K66" s="107">
        <f>'Elliotdale '!B66</f>
        <v>2</v>
      </c>
      <c r="L66" s="107">
        <f>'Fort Beuafort '!B66</f>
        <v>10</v>
      </c>
      <c r="M66" s="107">
        <f>Idutywa!B66</f>
        <v>8</v>
      </c>
      <c r="N66" s="107">
        <f>Keiskamma!B66</f>
        <v>6</v>
      </c>
      <c r="O66" s="107">
        <f>Kentane!B66</f>
        <v>5</v>
      </c>
      <c r="P66" s="107">
        <f>KWT!B66</f>
        <v>2</v>
      </c>
      <c r="Q66" s="107">
        <f>'Mdantsane 1 '!B66</f>
        <v>3</v>
      </c>
      <c r="R66" s="107">
        <f>'Mdantsane 2'!B66</f>
        <v>2</v>
      </c>
      <c r="S66" s="107">
        <f>'Middledrift '!B66</f>
        <v>6</v>
      </c>
      <c r="T66" s="107">
        <f>Ngqamakwe!B66</f>
        <v>7</v>
      </c>
      <c r="U66" s="107">
        <f>Peddie!B66</f>
        <v>4</v>
      </c>
      <c r="V66" s="107">
        <f>Stuttereheim!B66</f>
        <v>2</v>
      </c>
      <c r="W66" s="107">
        <f>Willovale!B66</f>
        <v>2</v>
      </c>
      <c r="X66" s="107">
        <f>Zwelitsha!B66</f>
        <v>1</v>
      </c>
      <c r="Y66" s="104">
        <f t="shared" si="6"/>
        <v>125</v>
      </c>
    </row>
    <row r="67" spans="1:25" x14ac:dyDescent="0.35">
      <c r="A67" s="48" t="s">
        <v>11</v>
      </c>
      <c r="B67" s="38"/>
      <c r="C67" s="107">
        <f>'Regional Office '!B67</f>
        <v>17</v>
      </c>
      <c r="D67" s="107">
        <f>'District Office '!B67</f>
        <v>2</v>
      </c>
      <c r="E67" s="107">
        <f>Adelaide!B67</f>
        <v>2</v>
      </c>
      <c r="F67" s="107">
        <f>'Alice '!B67</f>
        <v>2</v>
      </c>
      <c r="G67" s="107">
        <f>Butterworth!B67</f>
        <v>1</v>
      </c>
      <c r="H67" s="107">
        <f>Dimbaza!B67</f>
        <v>2</v>
      </c>
      <c r="I67" s="107">
        <f>'Duncan Village '!B67</f>
        <v>2</v>
      </c>
      <c r="J67" s="107">
        <f>'East London'!B67</f>
        <v>2</v>
      </c>
      <c r="K67" s="107">
        <f>'Elliotdale '!B67</f>
        <v>2</v>
      </c>
      <c r="L67" s="107">
        <f>'Fort Beuafort '!B67</f>
        <v>2</v>
      </c>
      <c r="M67" s="107">
        <f>Idutywa!B67</f>
        <v>2</v>
      </c>
      <c r="N67" s="107">
        <f>Keiskamma!B67</f>
        <v>2</v>
      </c>
      <c r="O67" s="107">
        <f>Kentane!B67</f>
        <v>2</v>
      </c>
      <c r="P67" s="107">
        <f>KWT!B67</f>
        <v>2</v>
      </c>
      <c r="Q67" s="107">
        <f>'Mdantsane 1 '!B67</f>
        <v>2</v>
      </c>
      <c r="R67" s="107">
        <f>'Mdantsane 2'!B67</f>
        <v>2</v>
      </c>
      <c r="S67" s="107">
        <f>'Middledrift '!B67</f>
        <v>2</v>
      </c>
      <c r="T67" s="107">
        <f>Ngqamakwe!B67</f>
        <v>2</v>
      </c>
      <c r="U67" s="107">
        <f>Peddie!B67</f>
        <v>2</v>
      </c>
      <c r="V67" s="107">
        <f>Stuttereheim!B67</f>
        <v>2</v>
      </c>
      <c r="W67" s="107">
        <f>Willovale!B67</f>
        <v>2</v>
      </c>
      <c r="X67" s="107">
        <f>Zwelitsha!B67</f>
        <v>2</v>
      </c>
      <c r="Y67" s="104">
        <f t="shared" si="6"/>
        <v>58</v>
      </c>
    </row>
    <row r="68" spans="1:25" x14ac:dyDescent="0.35">
      <c r="A68" s="48" t="s">
        <v>12</v>
      </c>
      <c r="B68" s="36"/>
      <c r="C68" s="107">
        <f>'Regional Office '!B68</f>
        <v>20</v>
      </c>
      <c r="D68" s="107">
        <f>'District Office '!B68</f>
        <v>15</v>
      </c>
      <c r="E68" s="107">
        <f>Adelaide!B68</f>
        <v>4</v>
      </c>
      <c r="F68" s="107">
        <f>'Alice '!B68</f>
        <v>3</v>
      </c>
      <c r="G68" s="107">
        <f>Butterworth!B68</f>
        <v>4</v>
      </c>
      <c r="H68" s="107">
        <f>Dimbaza!B68</f>
        <v>6</v>
      </c>
      <c r="I68" s="107">
        <f>'Duncan Village '!B68</f>
        <v>9</v>
      </c>
      <c r="J68" s="107">
        <f>'East London'!B68</f>
        <v>9</v>
      </c>
      <c r="K68" s="107">
        <f>'Elliotdale '!B68</f>
        <v>3</v>
      </c>
      <c r="L68" s="107">
        <f>'Fort Beuafort '!B68</f>
        <v>5</v>
      </c>
      <c r="M68" s="107">
        <f>Idutywa!B68</f>
        <v>2</v>
      </c>
      <c r="N68" s="107">
        <f>Keiskamma!B68</f>
        <v>3</v>
      </c>
      <c r="O68" s="107">
        <f>Kentane!B68</f>
        <v>5</v>
      </c>
      <c r="P68" s="107">
        <f>KWT!B68</f>
        <v>9</v>
      </c>
      <c r="Q68" s="107">
        <f>'Mdantsane 1 '!B68</f>
        <v>3</v>
      </c>
      <c r="R68" s="107">
        <f>'Mdantsane 2'!B68</f>
        <v>3</v>
      </c>
      <c r="S68" s="107">
        <f>'Middledrift '!B68</f>
        <v>6</v>
      </c>
      <c r="T68" s="107">
        <f>Ngqamakwe!B68</f>
        <v>7</v>
      </c>
      <c r="U68" s="107">
        <f>Peddie!B68</f>
        <v>4</v>
      </c>
      <c r="V68" s="107">
        <f>Stuttereheim!B68</f>
        <v>6</v>
      </c>
      <c r="W68" s="107">
        <f>Willovale!B68</f>
        <v>7</v>
      </c>
      <c r="X68" s="107">
        <f>Zwelitsha!B68</f>
        <v>2</v>
      </c>
      <c r="Y68" s="104">
        <f t="shared" si="6"/>
        <v>135</v>
      </c>
    </row>
    <row r="69" spans="1:25" x14ac:dyDescent="0.35">
      <c r="A69" s="48" t="s">
        <v>13</v>
      </c>
      <c r="B69" s="36"/>
      <c r="C69" s="107">
        <f>'Regional Office '!B69</f>
        <v>37</v>
      </c>
      <c r="D69" s="107">
        <f>'District Office '!B69</f>
        <v>1</v>
      </c>
      <c r="E69" s="107">
        <f>Adelaide!B69</f>
        <v>2</v>
      </c>
      <c r="F69" s="107">
        <f>'Alice '!B69</f>
        <v>2</v>
      </c>
      <c r="G69" s="107">
        <f>Butterworth!B69</f>
        <v>4</v>
      </c>
      <c r="H69" s="107">
        <f>Dimbaza!B69</f>
        <v>2</v>
      </c>
      <c r="I69" s="107">
        <f>'Duncan Village '!B69</f>
        <v>2</v>
      </c>
      <c r="J69" s="107">
        <f>'East London'!B69</f>
        <v>2</v>
      </c>
      <c r="K69" s="107">
        <f>'Elliotdale '!B69</f>
        <v>1</v>
      </c>
      <c r="L69" s="107">
        <f>'Fort Beuafort '!B69</f>
        <v>2</v>
      </c>
      <c r="M69" s="107">
        <f>Idutywa!B69</f>
        <v>1</v>
      </c>
      <c r="N69" s="107">
        <f>Keiskamma!B69</f>
        <v>1</v>
      </c>
      <c r="O69" s="107">
        <f>Kentane!B69</f>
        <v>5</v>
      </c>
      <c r="P69" s="107">
        <f>KWT!B69</f>
        <v>2</v>
      </c>
      <c r="Q69" s="107">
        <f>'Mdantsane 1 '!B69</f>
        <v>1</v>
      </c>
      <c r="R69" s="107">
        <f>'Mdantsane 2'!B69</f>
        <v>2</v>
      </c>
      <c r="S69" s="107">
        <f>'Middledrift '!B69</f>
        <v>2</v>
      </c>
      <c r="T69" s="107">
        <f>Ngqamakwe!B69</f>
        <v>7</v>
      </c>
      <c r="U69" s="107">
        <f>Peddie!B69</f>
        <v>2</v>
      </c>
      <c r="V69" s="107">
        <f>Stuttereheim!B69</f>
        <v>2</v>
      </c>
      <c r="W69" s="107">
        <f>Willovale!B69</f>
        <v>1</v>
      </c>
      <c r="X69" s="107">
        <f>Zwelitsha!B69</f>
        <v>2</v>
      </c>
      <c r="Y69" s="104">
        <f t="shared" si="6"/>
        <v>83</v>
      </c>
    </row>
    <row r="70" spans="1:25" ht="29" x14ac:dyDescent="0.35">
      <c r="A70" s="58" t="s">
        <v>65</v>
      </c>
      <c r="B70" s="40"/>
      <c r="C70" s="107">
        <f>'Regional Office '!B70</f>
        <v>0</v>
      </c>
      <c r="D70" s="107">
        <f>'District Office '!B70</f>
        <v>1</v>
      </c>
      <c r="E70" s="107">
        <f>Adelaide!B70</f>
        <v>1</v>
      </c>
      <c r="F70" s="107">
        <f>'Alice '!B70</f>
        <v>1</v>
      </c>
      <c r="G70" s="107">
        <f>Butterworth!B70</f>
        <v>1</v>
      </c>
      <c r="H70" s="107">
        <f>Dimbaza!B70</f>
        <v>1</v>
      </c>
      <c r="I70" s="107">
        <f>'Duncan Village '!B70</f>
        <v>1</v>
      </c>
      <c r="J70" s="107">
        <f>'East London'!B70</f>
        <v>1</v>
      </c>
      <c r="K70" s="107">
        <f>'Elliotdale '!B70</f>
        <v>1</v>
      </c>
      <c r="L70" s="107">
        <f>'Fort Beuafort '!B70</f>
        <v>1</v>
      </c>
      <c r="M70" s="107">
        <f>Idutywa!B70</f>
        <v>1</v>
      </c>
      <c r="N70" s="107">
        <f>Keiskamma!B70</f>
        <v>1</v>
      </c>
      <c r="O70" s="107">
        <f>Kentane!B70</f>
        <v>1</v>
      </c>
      <c r="P70" s="107">
        <f>KWT!B70</f>
        <v>1</v>
      </c>
      <c r="Q70" s="107">
        <f>'Mdantsane 1 '!B70</f>
        <v>1</v>
      </c>
      <c r="R70" s="107">
        <f>'Mdantsane 2'!B70</f>
        <v>1</v>
      </c>
      <c r="S70" s="107">
        <f>'Middledrift '!B70</f>
        <v>1</v>
      </c>
      <c r="T70" s="107">
        <f>Ngqamakwe!B70</f>
        <v>1</v>
      </c>
      <c r="U70" s="107">
        <f>Peddie!B70</f>
        <v>1</v>
      </c>
      <c r="V70" s="107">
        <f>Stuttereheim!B70</f>
        <v>1</v>
      </c>
      <c r="W70" s="107">
        <f>Willovale!B70</f>
        <v>1</v>
      </c>
      <c r="X70" s="107">
        <f>Zwelitsha!B70</f>
        <v>1</v>
      </c>
      <c r="Y70" s="104">
        <f t="shared" si="6"/>
        <v>21</v>
      </c>
    </row>
    <row r="71" spans="1:25" x14ac:dyDescent="0.35">
      <c r="A71" s="20" t="s">
        <v>28</v>
      </c>
      <c r="B71" s="40"/>
      <c r="C71" s="107">
        <f>'Regional Office '!B71</f>
        <v>37</v>
      </c>
      <c r="D71" s="107">
        <f>'District Office '!B71</f>
        <v>15</v>
      </c>
      <c r="E71" s="107">
        <f>Adelaide!B71</f>
        <v>4</v>
      </c>
      <c r="F71" s="107">
        <f>'Alice '!B71</f>
        <v>5</v>
      </c>
      <c r="G71" s="107">
        <f>Butterworth!B71</f>
        <v>4</v>
      </c>
      <c r="H71" s="107">
        <f>Dimbaza!B71</f>
        <v>6</v>
      </c>
      <c r="I71" s="107">
        <f>'Duncan Village '!B71</f>
        <v>9</v>
      </c>
      <c r="J71" s="107">
        <f>'East London'!B71</f>
        <v>9</v>
      </c>
      <c r="K71" s="107">
        <f>'Elliotdale '!B71</f>
        <v>4</v>
      </c>
      <c r="L71" s="107">
        <f>'Fort Beuafort '!B71</f>
        <v>6</v>
      </c>
      <c r="M71" s="107">
        <f>Idutywa!B71</f>
        <v>5</v>
      </c>
      <c r="N71" s="107">
        <f>Keiskamma!B71</f>
        <v>4</v>
      </c>
      <c r="O71" s="107">
        <f>Kentane!B71</f>
        <v>5</v>
      </c>
      <c r="P71" s="107">
        <f>KWT!B71</f>
        <v>9</v>
      </c>
      <c r="Q71" s="107">
        <f>'Mdantsane 1 '!B71</f>
        <v>9</v>
      </c>
      <c r="R71" s="107">
        <f>'Mdantsane 2'!B71</f>
        <v>5</v>
      </c>
      <c r="S71" s="107">
        <f>'Middledrift '!B71</f>
        <v>6</v>
      </c>
      <c r="T71" s="107">
        <f>Ngqamakwe!B71</f>
        <v>7</v>
      </c>
      <c r="U71" s="107">
        <f>Peddie!B71</f>
        <v>6</v>
      </c>
      <c r="V71" s="107">
        <f>Stuttereheim!B71</f>
        <v>7</v>
      </c>
      <c r="W71" s="107">
        <f>Willovale!B71</f>
        <v>4</v>
      </c>
      <c r="X71" s="107">
        <f>Zwelitsha!B71</f>
        <v>9</v>
      </c>
      <c r="Y71" s="104">
        <f t="shared" si="6"/>
        <v>175</v>
      </c>
    </row>
    <row r="72" spans="1:25" x14ac:dyDescent="0.35">
      <c r="A72" s="20" t="s">
        <v>68</v>
      </c>
      <c r="B72" s="36"/>
      <c r="C72" s="107">
        <f>'Regional Office '!B72</f>
        <v>3</v>
      </c>
      <c r="D72" s="107">
        <f>'District Office '!B72</f>
        <v>1</v>
      </c>
      <c r="E72" s="107">
        <f>Adelaide!B72</f>
        <v>1</v>
      </c>
      <c r="F72" s="107">
        <f>'Alice '!B72</f>
        <v>1</v>
      </c>
      <c r="G72" s="107">
        <f>Butterworth!B72</f>
        <v>1</v>
      </c>
      <c r="H72" s="107">
        <f>Dimbaza!B72</f>
        <v>1</v>
      </c>
      <c r="I72" s="107">
        <f>'Duncan Village '!B72</f>
        <v>1</v>
      </c>
      <c r="J72" s="107">
        <f>'East London'!B72</f>
        <v>1</v>
      </c>
      <c r="K72" s="107">
        <f>'Elliotdale '!B72</f>
        <v>1</v>
      </c>
      <c r="L72" s="107">
        <f>'Fort Beuafort '!B72</f>
        <v>1</v>
      </c>
      <c r="M72" s="107">
        <f>Idutywa!B72</f>
        <v>1</v>
      </c>
      <c r="N72" s="107">
        <f>Keiskamma!B72</f>
        <v>1</v>
      </c>
      <c r="O72" s="107">
        <f>Kentane!B72</f>
        <v>1</v>
      </c>
      <c r="P72" s="107">
        <f>KWT!B72</f>
        <v>1</v>
      </c>
      <c r="Q72" s="107">
        <f>'Mdantsane 1 '!B72</f>
        <v>1</v>
      </c>
      <c r="R72" s="107">
        <f>'Mdantsane 2'!B72</f>
        <v>1</v>
      </c>
      <c r="S72" s="107">
        <f>'Middledrift '!B72</f>
        <v>1</v>
      </c>
      <c r="T72" s="107">
        <f>Ngqamakwe!B72</f>
        <v>1</v>
      </c>
      <c r="U72" s="107">
        <f>Peddie!B72</f>
        <v>1</v>
      </c>
      <c r="V72" s="107">
        <f>Stuttereheim!B72</f>
        <v>1</v>
      </c>
      <c r="W72" s="107">
        <f>Willovale!B72</f>
        <v>1</v>
      </c>
      <c r="X72" s="107">
        <f>Zwelitsha!B72</f>
        <v>1</v>
      </c>
      <c r="Y72" s="104">
        <f t="shared" si="6"/>
        <v>24</v>
      </c>
    </row>
    <row r="73" spans="1:25" s="93" customFormat="1" ht="22" customHeight="1" x14ac:dyDescent="0.35">
      <c r="A73" s="115" t="s">
        <v>119</v>
      </c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</row>
    <row r="74" spans="1:25" s="90" customFormat="1" ht="19" customHeight="1" x14ac:dyDescent="0.35">
      <c r="A74" s="81"/>
      <c r="B74" s="116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8"/>
      <c r="U74" s="118"/>
      <c r="V74" s="118"/>
      <c r="W74" s="118"/>
      <c r="X74" s="118"/>
      <c r="Y74" s="102"/>
    </row>
    <row r="75" spans="1:25" x14ac:dyDescent="0.35">
      <c r="A75" s="244" t="s">
        <v>97</v>
      </c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6"/>
      <c r="U75" s="193"/>
      <c r="V75" s="193"/>
      <c r="W75" s="193"/>
      <c r="X75" s="193"/>
      <c r="Y75" s="103"/>
    </row>
    <row r="76" spans="1:25" ht="67.5" x14ac:dyDescent="0.35">
      <c r="A76" s="25" t="s">
        <v>6</v>
      </c>
      <c r="B76" s="4" t="s">
        <v>32</v>
      </c>
      <c r="C76" s="210" t="s">
        <v>134</v>
      </c>
      <c r="D76" s="211" t="s">
        <v>135</v>
      </c>
      <c r="E76" s="211" t="s">
        <v>136</v>
      </c>
      <c r="F76" s="211" t="s">
        <v>137</v>
      </c>
      <c r="G76" s="211" t="s">
        <v>152</v>
      </c>
      <c r="H76" s="213" t="s">
        <v>150</v>
      </c>
      <c r="I76" s="213" t="s">
        <v>149</v>
      </c>
      <c r="J76" s="211" t="s">
        <v>143</v>
      </c>
      <c r="K76" s="211" t="s">
        <v>151</v>
      </c>
      <c r="L76" s="211" t="s">
        <v>138</v>
      </c>
      <c r="M76" s="211" t="s">
        <v>139</v>
      </c>
      <c r="N76" s="211" t="s">
        <v>140</v>
      </c>
      <c r="O76" s="211" t="s">
        <v>162</v>
      </c>
      <c r="P76" s="211" t="s">
        <v>144</v>
      </c>
      <c r="Q76" s="211" t="s">
        <v>145</v>
      </c>
      <c r="R76" s="211" t="s">
        <v>146</v>
      </c>
      <c r="S76" s="211" t="s">
        <v>153</v>
      </c>
      <c r="T76" s="211" t="s">
        <v>141</v>
      </c>
      <c r="U76" s="211" t="s">
        <v>147</v>
      </c>
      <c r="V76" s="211" t="s">
        <v>154</v>
      </c>
      <c r="W76" s="211" t="s">
        <v>142</v>
      </c>
      <c r="X76" s="213" t="s">
        <v>148</v>
      </c>
      <c r="Y76" s="98" t="s">
        <v>113</v>
      </c>
    </row>
    <row r="77" spans="1:25" x14ac:dyDescent="0.35">
      <c r="A77" s="16" t="s">
        <v>48</v>
      </c>
      <c r="B77" s="12"/>
      <c r="C77" s="107">
        <f>'Regional Office '!B77</f>
        <v>5</v>
      </c>
      <c r="D77" s="107">
        <f>'District Office '!B77</f>
        <v>4</v>
      </c>
      <c r="E77" s="107">
        <f>Adelaide!B77</f>
        <v>1</v>
      </c>
      <c r="F77" s="107">
        <f>'Alice '!B77</f>
        <v>1</v>
      </c>
      <c r="G77" s="107">
        <f>Butterworth!B77</f>
        <v>1</v>
      </c>
      <c r="H77" s="107">
        <f>Dimbaza!B77</f>
        <v>1</v>
      </c>
      <c r="I77" s="107">
        <f>'Duncan Village '!B77</f>
        <v>1</v>
      </c>
      <c r="J77" s="107">
        <f>'East London'!B77</f>
        <v>1</v>
      </c>
      <c r="K77" s="107">
        <f>'Elliotdale '!B77</f>
        <v>1</v>
      </c>
      <c r="L77" s="107">
        <f>'Fort Beuafort '!B77</f>
        <v>1</v>
      </c>
      <c r="M77" s="107">
        <f>Idutywa!B77</f>
        <v>1</v>
      </c>
      <c r="N77" s="107">
        <f>Keiskamma!B77</f>
        <v>1</v>
      </c>
      <c r="O77" s="107">
        <f>Kentane!B77</f>
        <v>1</v>
      </c>
      <c r="P77" s="107">
        <f>KWT!B77</f>
        <v>1</v>
      </c>
      <c r="Q77" s="107">
        <f>'Mdantsane 1 '!B77</f>
        <v>1</v>
      </c>
      <c r="R77" s="107">
        <f>'Mdantsane 2'!B77</f>
        <v>1</v>
      </c>
      <c r="S77" s="107">
        <f>'Middledrift '!B77</f>
        <v>1</v>
      </c>
      <c r="T77" s="107">
        <f>Ngqamakwe!B77</f>
        <v>1</v>
      </c>
      <c r="U77" s="107">
        <f>Peddie!B77</f>
        <v>1</v>
      </c>
      <c r="V77" s="107">
        <f>Stuttereheim!B77</f>
        <v>1</v>
      </c>
      <c r="W77" s="107">
        <f>Willovale!B77</f>
        <v>1</v>
      </c>
      <c r="X77" s="107">
        <f>Zwelitsha!B77</f>
        <v>1</v>
      </c>
      <c r="Y77" s="104">
        <f>SUM(C77:X77)</f>
        <v>29</v>
      </c>
    </row>
    <row r="78" spans="1:25" x14ac:dyDescent="0.35">
      <c r="A78" s="16" t="s">
        <v>49</v>
      </c>
      <c r="B78" s="12"/>
      <c r="C78" s="107">
        <f>'Regional Office '!B78</f>
        <v>5</v>
      </c>
      <c r="D78" s="107">
        <f>'District Office '!B78</f>
        <v>4</v>
      </c>
      <c r="E78" s="107">
        <f>Adelaide!B78</f>
        <v>1</v>
      </c>
      <c r="F78" s="107">
        <f>'Alice '!B78</f>
        <v>1</v>
      </c>
      <c r="G78" s="107">
        <f>Butterworth!B78</f>
        <v>1</v>
      </c>
      <c r="H78" s="107">
        <f>Dimbaza!B78</f>
        <v>1</v>
      </c>
      <c r="I78" s="107">
        <f>'Duncan Village '!B78</f>
        <v>1</v>
      </c>
      <c r="J78" s="107">
        <f>'East London'!B78</f>
        <v>1</v>
      </c>
      <c r="K78" s="107">
        <f>'Elliotdale '!B78</f>
        <v>1</v>
      </c>
      <c r="L78" s="107">
        <f>'Fort Beuafort '!B78</f>
        <v>1</v>
      </c>
      <c r="M78" s="107">
        <f>Idutywa!B78</f>
        <v>1</v>
      </c>
      <c r="N78" s="107">
        <f>Keiskamma!B78</f>
        <v>1</v>
      </c>
      <c r="O78" s="107">
        <f>Kentane!B78</f>
        <v>1</v>
      </c>
      <c r="P78" s="107">
        <f>KWT!B78</f>
        <v>1</v>
      </c>
      <c r="Q78" s="107">
        <f>'Mdantsane 1 '!B78</f>
        <v>1</v>
      </c>
      <c r="R78" s="107">
        <f>'Mdantsane 2'!B78</f>
        <v>1</v>
      </c>
      <c r="S78" s="107">
        <f>'Middledrift '!B78</f>
        <v>1</v>
      </c>
      <c r="T78" s="107">
        <f>Ngqamakwe!B78</f>
        <v>1</v>
      </c>
      <c r="U78" s="107">
        <f>Peddie!B78</f>
        <v>1</v>
      </c>
      <c r="V78" s="107">
        <f>Stuttereheim!B78</f>
        <v>1</v>
      </c>
      <c r="W78" s="107">
        <f>Willovale!B78</f>
        <v>1</v>
      </c>
      <c r="X78" s="107">
        <f>Zwelitsha!B78</f>
        <v>1</v>
      </c>
      <c r="Y78" s="104">
        <f t="shared" ref="Y78:Y106" si="7">SUM(C78:X78)</f>
        <v>29</v>
      </c>
    </row>
    <row r="79" spans="1:25" x14ac:dyDescent="0.35">
      <c r="A79" s="16" t="s">
        <v>50</v>
      </c>
      <c r="B79" s="12"/>
      <c r="C79" s="107">
        <f>'Regional Office '!B79</f>
        <v>5</v>
      </c>
      <c r="D79" s="107">
        <f>'District Office '!B79</f>
        <v>4</v>
      </c>
      <c r="E79" s="107">
        <f>Adelaide!B79</f>
        <v>1</v>
      </c>
      <c r="F79" s="107">
        <f>'Alice '!B79</f>
        <v>1</v>
      </c>
      <c r="G79" s="107">
        <f>Butterworth!B79</f>
        <v>1</v>
      </c>
      <c r="H79" s="107">
        <f>Dimbaza!B79</f>
        <v>1</v>
      </c>
      <c r="I79" s="107">
        <f>'Duncan Village '!B79</f>
        <v>1</v>
      </c>
      <c r="J79" s="107">
        <f>'East London'!B79</f>
        <v>1</v>
      </c>
      <c r="K79" s="107">
        <f>'Elliotdale '!B79</f>
        <v>1</v>
      </c>
      <c r="L79" s="107">
        <f>'Fort Beuafort '!B79</f>
        <v>1</v>
      </c>
      <c r="M79" s="107">
        <f>Idutywa!B79</f>
        <v>1</v>
      </c>
      <c r="N79" s="107">
        <f>Keiskamma!B79</f>
        <v>1</v>
      </c>
      <c r="O79" s="107">
        <f>Kentane!B79</f>
        <v>1</v>
      </c>
      <c r="P79" s="107">
        <f>KWT!B79</f>
        <v>1</v>
      </c>
      <c r="Q79" s="107">
        <f>'Mdantsane 1 '!B79</f>
        <v>1</v>
      </c>
      <c r="R79" s="107">
        <f>'Mdantsane 2'!B79</f>
        <v>1</v>
      </c>
      <c r="S79" s="107">
        <f>'Middledrift '!B79</f>
        <v>1</v>
      </c>
      <c r="T79" s="107">
        <f>Ngqamakwe!B79</f>
        <v>1</v>
      </c>
      <c r="U79" s="107">
        <f>Peddie!B79</f>
        <v>1</v>
      </c>
      <c r="V79" s="107">
        <f>Stuttereheim!B79</f>
        <v>1</v>
      </c>
      <c r="W79" s="107">
        <f>Willovale!B79</f>
        <v>1</v>
      </c>
      <c r="X79" s="107">
        <f>Zwelitsha!B79</f>
        <v>1</v>
      </c>
      <c r="Y79" s="104">
        <f t="shared" si="7"/>
        <v>29</v>
      </c>
    </row>
    <row r="80" spans="1:25" x14ac:dyDescent="0.35">
      <c r="A80" s="16" t="s">
        <v>51</v>
      </c>
      <c r="B80" s="12"/>
      <c r="C80" s="107">
        <f>'Regional Office '!B80</f>
        <v>5</v>
      </c>
      <c r="D80" s="107">
        <f>'District Office '!B80</f>
        <v>4</v>
      </c>
      <c r="E80" s="107">
        <f>Adelaide!B80</f>
        <v>1</v>
      </c>
      <c r="F80" s="107">
        <f>'Alice '!B80</f>
        <v>1</v>
      </c>
      <c r="G80" s="107">
        <f>Butterworth!B80</f>
        <v>1</v>
      </c>
      <c r="H80" s="107">
        <f>Dimbaza!B80</f>
        <v>1</v>
      </c>
      <c r="I80" s="107">
        <f>'Duncan Village '!B80</f>
        <v>1</v>
      </c>
      <c r="J80" s="107">
        <f>'East London'!B80</f>
        <v>1</v>
      </c>
      <c r="K80" s="107">
        <f>'Elliotdale '!B80</f>
        <v>1</v>
      </c>
      <c r="L80" s="107">
        <f>'Fort Beuafort '!B80</f>
        <v>1</v>
      </c>
      <c r="M80" s="107">
        <f>Idutywa!B80</f>
        <v>1</v>
      </c>
      <c r="N80" s="107">
        <f>Keiskamma!B80</f>
        <v>1</v>
      </c>
      <c r="O80" s="107">
        <f>Kentane!B80</f>
        <v>1</v>
      </c>
      <c r="P80" s="107">
        <f>KWT!B80</f>
        <v>1</v>
      </c>
      <c r="Q80" s="107">
        <f>'Mdantsane 1 '!B80</f>
        <v>1</v>
      </c>
      <c r="R80" s="107">
        <f>'Mdantsane 2'!B80</f>
        <v>1</v>
      </c>
      <c r="S80" s="107">
        <f>'Middledrift '!B80</f>
        <v>1</v>
      </c>
      <c r="T80" s="107">
        <f>Ngqamakwe!B80</f>
        <v>1</v>
      </c>
      <c r="U80" s="107">
        <f>Peddie!B80</f>
        <v>1</v>
      </c>
      <c r="V80" s="107">
        <f>Stuttereheim!B80</f>
        <v>1</v>
      </c>
      <c r="W80" s="107">
        <f>Willovale!B80</f>
        <v>1</v>
      </c>
      <c r="X80" s="107">
        <f>Zwelitsha!B80</f>
        <v>1</v>
      </c>
      <c r="Y80" s="104">
        <f t="shared" si="7"/>
        <v>29</v>
      </c>
    </row>
    <row r="81" spans="1:25" x14ac:dyDescent="0.35">
      <c r="A81" s="16" t="s">
        <v>52</v>
      </c>
      <c r="B81" s="12"/>
      <c r="C81" s="107">
        <f>'Regional Office '!B81</f>
        <v>5</v>
      </c>
      <c r="D81" s="107">
        <f>'District Office '!B81</f>
        <v>4</v>
      </c>
      <c r="E81" s="107">
        <f>Adelaide!B81</f>
        <v>1</v>
      </c>
      <c r="F81" s="107">
        <f>'Alice '!B81</f>
        <v>1</v>
      </c>
      <c r="G81" s="107">
        <f>Butterworth!B81</f>
        <v>1</v>
      </c>
      <c r="H81" s="107">
        <f>Dimbaza!B81</f>
        <v>1</v>
      </c>
      <c r="I81" s="107">
        <f>'Duncan Village '!B81</f>
        <v>1</v>
      </c>
      <c r="J81" s="107">
        <f>'East London'!B81</f>
        <v>1</v>
      </c>
      <c r="K81" s="107">
        <f>'Elliotdale '!B81</f>
        <v>1</v>
      </c>
      <c r="L81" s="107">
        <f>'Fort Beuafort '!B81</f>
        <v>1</v>
      </c>
      <c r="M81" s="107">
        <f>Idutywa!B81</f>
        <v>1</v>
      </c>
      <c r="N81" s="107">
        <f>Keiskamma!B81</f>
        <v>1</v>
      </c>
      <c r="O81" s="107">
        <f>Kentane!B81</f>
        <v>1</v>
      </c>
      <c r="P81" s="107">
        <f>KWT!B81</f>
        <v>1</v>
      </c>
      <c r="Q81" s="107">
        <f>'Mdantsane 1 '!B81</f>
        <v>1</v>
      </c>
      <c r="R81" s="107">
        <f>'Mdantsane 2'!B81</f>
        <v>1</v>
      </c>
      <c r="S81" s="107">
        <f>'Middledrift '!B81</f>
        <v>1</v>
      </c>
      <c r="T81" s="107">
        <f>Ngqamakwe!B81</f>
        <v>1</v>
      </c>
      <c r="U81" s="107">
        <f>Peddie!B81</f>
        <v>1</v>
      </c>
      <c r="V81" s="107">
        <f>Stuttereheim!B81</f>
        <v>1</v>
      </c>
      <c r="W81" s="107">
        <f>Willovale!B81</f>
        <v>1</v>
      </c>
      <c r="X81" s="107">
        <f>Zwelitsha!B81</f>
        <v>1</v>
      </c>
      <c r="Y81" s="104">
        <f t="shared" si="7"/>
        <v>29</v>
      </c>
    </row>
    <row r="82" spans="1:25" x14ac:dyDescent="0.35">
      <c r="A82" s="16" t="s">
        <v>53</v>
      </c>
      <c r="B82" s="12"/>
      <c r="C82" s="107">
        <f>'Regional Office '!B82</f>
        <v>5</v>
      </c>
      <c r="D82" s="107">
        <f>'District Office '!B82</f>
        <v>4</v>
      </c>
      <c r="E82" s="107">
        <f>Adelaide!B82</f>
        <v>1</v>
      </c>
      <c r="F82" s="107">
        <f>'Alice '!B82</f>
        <v>1</v>
      </c>
      <c r="G82" s="107">
        <f>Butterworth!B82</f>
        <v>1</v>
      </c>
      <c r="H82" s="107">
        <f>Dimbaza!B82</f>
        <v>1</v>
      </c>
      <c r="I82" s="107">
        <f>'Duncan Village '!B82</f>
        <v>1</v>
      </c>
      <c r="J82" s="107">
        <f>'East London'!B82</f>
        <v>1</v>
      </c>
      <c r="K82" s="107">
        <f>'Elliotdale '!B82</f>
        <v>1</v>
      </c>
      <c r="L82" s="107">
        <f>'Fort Beuafort '!B82</f>
        <v>1</v>
      </c>
      <c r="M82" s="107">
        <f>Idutywa!B82</f>
        <v>1</v>
      </c>
      <c r="N82" s="107">
        <f>Keiskamma!B82</f>
        <v>1</v>
      </c>
      <c r="O82" s="107">
        <f>Kentane!B82</f>
        <v>1</v>
      </c>
      <c r="P82" s="107">
        <f>KWT!B82</f>
        <v>1</v>
      </c>
      <c r="Q82" s="107">
        <f>'Mdantsane 1 '!B82</f>
        <v>1</v>
      </c>
      <c r="R82" s="107">
        <f>'Mdantsane 2'!B82</f>
        <v>1</v>
      </c>
      <c r="S82" s="107">
        <f>'Middledrift '!B82</f>
        <v>1</v>
      </c>
      <c r="T82" s="107">
        <f>Ngqamakwe!B82</f>
        <v>1</v>
      </c>
      <c r="U82" s="107">
        <f>Peddie!B82</f>
        <v>1</v>
      </c>
      <c r="V82" s="107">
        <f>Stuttereheim!B82</f>
        <v>1</v>
      </c>
      <c r="W82" s="107">
        <f>Willovale!B82</f>
        <v>1</v>
      </c>
      <c r="X82" s="107">
        <f>Zwelitsha!B82</f>
        <v>1</v>
      </c>
      <c r="Y82" s="104">
        <f t="shared" si="7"/>
        <v>29</v>
      </c>
    </row>
    <row r="83" spans="1:25" x14ac:dyDescent="0.35">
      <c r="A83" s="16" t="s">
        <v>54</v>
      </c>
      <c r="B83" s="12"/>
      <c r="C83" s="107">
        <f>'Regional Office '!B83</f>
        <v>5</v>
      </c>
      <c r="D83" s="107">
        <f>'District Office '!B83</f>
        <v>4</v>
      </c>
      <c r="E83" s="107">
        <f>Adelaide!B83</f>
        <v>1</v>
      </c>
      <c r="F83" s="107">
        <f>'Alice '!B83</f>
        <v>1</v>
      </c>
      <c r="G83" s="107">
        <f>Butterworth!B83</f>
        <v>1</v>
      </c>
      <c r="H83" s="107">
        <f>Dimbaza!B83</f>
        <v>1</v>
      </c>
      <c r="I83" s="107">
        <f>'Duncan Village '!B83</f>
        <v>1</v>
      </c>
      <c r="J83" s="107">
        <f>'East London'!B83</f>
        <v>1</v>
      </c>
      <c r="K83" s="107">
        <f>'Elliotdale '!B83</f>
        <v>1</v>
      </c>
      <c r="L83" s="107">
        <f>'Fort Beuafort '!B83</f>
        <v>1</v>
      </c>
      <c r="M83" s="107">
        <f>Idutywa!B83</f>
        <v>1</v>
      </c>
      <c r="N83" s="107">
        <f>Keiskamma!B83</f>
        <v>1</v>
      </c>
      <c r="O83" s="107">
        <f>Kentane!B83</f>
        <v>1</v>
      </c>
      <c r="P83" s="107">
        <f>KWT!B83</f>
        <v>1</v>
      </c>
      <c r="Q83" s="107">
        <f>'Mdantsane 1 '!B83</f>
        <v>1</v>
      </c>
      <c r="R83" s="107">
        <f>'Mdantsane 2'!B83</f>
        <v>1</v>
      </c>
      <c r="S83" s="107">
        <f>'Middledrift '!B83</f>
        <v>1</v>
      </c>
      <c r="T83" s="107">
        <f>Ngqamakwe!B83</f>
        <v>1</v>
      </c>
      <c r="U83" s="107">
        <f>Peddie!B83</f>
        <v>1</v>
      </c>
      <c r="V83" s="107">
        <f>Stuttereheim!B83</f>
        <v>1</v>
      </c>
      <c r="W83" s="107">
        <f>Willovale!B83</f>
        <v>1</v>
      </c>
      <c r="X83" s="107">
        <f>Zwelitsha!B83</f>
        <v>1</v>
      </c>
      <c r="Y83" s="104">
        <f t="shared" si="7"/>
        <v>29</v>
      </c>
    </row>
    <row r="84" spans="1:25" ht="29" x14ac:dyDescent="0.35">
      <c r="A84" s="16" t="s">
        <v>56</v>
      </c>
      <c r="B84" s="12"/>
      <c r="C84" s="107">
        <f>'Regional Office '!B84</f>
        <v>5</v>
      </c>
      <c r="D84" s="107">
        <f>'District Office '!B84</f>
        <v>4</v>
      </c>
      <c r="E84" s="107">
        <f>Adelaide!B84</f>
        <v>1</v>
      </c>
      <c r="F84" s="107">
        <f>'Alice '!B84</f>
        <v>1</v>
      </c>
      <c r="G84" s="107">
        <f>Butterworth!B84</f>
        <v>1</v>
      </c>
      <c r="H84" s="107">
        <f>Dimbaza!B84</f>
        <v>1</v>
      </c>
      <c r="I84" s="107">
        <f>'Duncan Village '!B84</f>
        <v>1</v>
      </c>
      <c r="J84" s="107">
        <f>'East London'!B84</f>
        <v>1</v>
      </c>
      <c r="K84" s="107">
        <f>'Elliotdale '!B84</f>
        <v>1</v>
      </c>
      <c r="L84" s="107">
        <f>'Fort Beuafort '!B84</f>
        <v>1</v>
      </c>
      <c r="M84" s="107">
        <f>Idutywa!B84</f>
        <v>1</v>
      </c>
      <c r="N84" s="107">
        <f>Keiskamma!B84</f>
        <v>1</v>
      </c>
      <c r="O84" s="107">
        <f>Kentane!B84</f>
        <v>1</v>
      </c>
      <c r="P84" s="107">
        <f>KWT!B84</f>
        <v>1</v>
      </c>
      <c r="Q84" s="107">
        <f>'Mdantsane 1 '!B84</f>
        <v>1</v>
      </c>
      <c r="R84" s="107">
        <f>'Mdantsane 2'!B84</f>
        <v>1</v>
      </c>
      <c r="S84" s="107">
        <f>'Middledrift '!B84</f>
        <v>1</v>
      </c>
      <c r="T84" s="107">
        <f>Ngqamakwe!B84</f>
        <v>1</v>
      </c>
      <c r="U84" s="107">
        <f>Peddie!B84</f>
        <v>1</v>
      </c>
      <c r="V84" s="107">
        <f>Stuttereheim!B84</f>
        <v>1</v>
      </c>
      <c r="W84" s="107">
        <f>Willovale!B84</f>
        <v>1</v>
      </c>
      <c r="X84" s="107">
        <f>Zwelitsha!B84</f>
        <v>1</v>
      </c>
      <c r="Y84" s="104">
        <f t="shared" si="7"/>
        <v>29</v>
      </c>
    </row>
    <row r="85" spans="1:25" x14ac:dyDescent="0.35">
      <c r="A85" s="16" t="s">
        <v>55</v>
      </c>
      <c r="B85" s="12"/>
      <c r="C85" s="107">
        <f>'Regional Office '!B85</f>
        <v>5</v>
      </c>
      <c r="D85" s="107">
        <f>'District Office '!B85</f>
        <v>4</v>
      </c>
      <c r="E85" s="107">
        <f>Adelaide!B85</f>
        <v>1</v>
      </c>
      <c r="F85" s="107">
        <f>'Alice '!B85</f>
        <v>2</v>
      </c>
      <c r="G85" s="107">
        <f>Butterworth!B85</f>
        <v>2</v>
      </c>
      <c r="H85" s="107">
        <f>Dimbaza!B85</f>
        <v>1</v>
      </c>
      <c r="I85" s="107">
        <f>'Duncan Village '!B85</f>
        <v>1</v>
      </c>
      <c r="J85" s="107">
        <f>'East London'!B85</f>
        <v>1</v>
      </c>
      <c r="K85" s="107">
        <f>'Elliotdale '!B85</f>
        <v>2</v>
      </c>
      <c r="L85" s="107">
        <f>'Fort Beuafort '!B85</f>
        <v>2</v>
      </c>
      <c r="M85" s="107">
        <f>Idutywa!B85</f>
        <v>2</v>
      </c>
      <c r="N85" s="107">
        <f>Keiskamma!B85</f>
        <v>2</v>
      </c>
      <c r="O85" s="107">
        <f>Kentane!B85</f>
        <v>2</v>
      </c>
      <c r="P85" s="107">
        <f>KWT!B85</f>
        <v>2</v>
      </c>
      <c r="Q85" s="107">
        <f>'Mdantsane 1 '!B85</f>
        <v>1</v>
      </c>
      <c r="R85" s="107">
        <f>'Mdantsane 2'!B85</f>
        <v>1</v>
      </c>
      <c r="S85" s="107">
        <f>'Middledrift '!B85</f>
        <v>2</v>
      </c>
      <c r="T85" s="107">
        <f>Ngqamakwe!B85</f>
        <v>1</v>
      </c>
      <c r="U85" s="107">
        <f>Peddie!B85</f>
        <v>1</v>
      </c>
      <c r="V85" s="107">
        <f>Stuttereheim!B85</f>
        <v>1</v>
      </c>
      <c r="W85" s="107">
        <f>Willovale!B85</f>
        <v>1</v>
      </c>
      <c r="X85" s="107">
        <f>Zwelitsha!B85</f>
        <v>1</v>
      </c>
      <c r="Y85" s="104">
        <f t="shared" si="7"/>
        <v>38</v>
      </c>
    </row>
    <row r="86" spans="1:25" x14ac:dyDescent="0.35">
      <c r="A86" s="16" t="s">
        <v>90</v>
      </c>
      <c r="B86" s="12"/>
      <c r="C86" s="107">
        <f>'Regional Office '!B86</f>
        <v>5</v>
      </c>
      <c r="D86" s="107">
        <f>'District Office '!B86</f>
        <v>2</v>
      </c>
      <c r="E86" s="107">
        <f>Adelaide!B86</f>
        <v>1</v>
      </c>
      <c r="F86" s="107">
        <f>'Alice '!B86</f>
        <v>2</v>
      </c>
      <c r="G86" s="107">
        <f>Butterworth!B86</f>
        <v>1</v>
      </c>
      <c r="H86" s="107">
        <f>Dimbaza!B86</f>
        <v>1</v>
      </c>
      <c r="I86" s="107">
        <f>'Duncan Village '!B86</f>
        <v>2</v>
      </c>
      <c r="J86" s="107">
        <f>'East London'!B86</f>
        <v>2</v>
      </c>
      <c r="K86" s="107">
        <f>'Elliotdale '!B86</f>
        <v>1</v>
      </c>
      <c r="L86" s="107">
        <f>'Fort Beuafort '!B86</f>
        <v>1</v>
      </c>
      <c r="M86" s="107">
        <f>Idutywa!B86</f>
        <v>1</v>
      </c>
      <c r="N86" s="107">
        <f>Keiskamma!B86</f>
        <v>1</v>
      </c>
      <c r="O86" s="107">
        <f>Kentane!B86</f>
        <v>2</v>
      </c>
      <c r="P86" s="107">
        <f>KWT!B86</f>
        <v>2</v>
      </c>
      <c r="Q86" s="107">
        <f>'Mdantsane 1 '!B86</f>
        <v>2</v>
      </c>
      <c r="R86" s="107">
        <f>'Mdantsane 2'!B86</f>
        <v>2</v>
      </c>
      <c r="S86" s="107">
        <f>'Middledrift '!B86</f>
        <v>2</v>
      </c>
      <c r="T86" s="107">
        <f>Ngqamakwe!B86</f>
        <v>2</v>
      </c>
      <c r="U86" s="107">
        <f>Peddie!B86</f>
        <v>2</v>
      </c>
      <c r="V86" s="107">
        <f>Stuttereheim!B86</f>
        <v>2</v>
      </c>
      <c r="W86" s="107">
        <f>Willovale!B86</f>
        <v>2</v>
      </c>
      <c r="X86" s="107">
        <f>Zwelitsha!B86</f>
        <v>2</v>
      </c>
      <c r="Y86" s="104">
        <f t="shared" si="7"/>
        <v>40</v>
      </c>
    </row>
    <row r="87" spans="1:25" x14ac:dyDescent="0.35">
      <c r="A87" s="16" t="s">
        <v>91</v>
      </c>
      <c r="B87" s="12"/>
      <c r="C87" s="107">
        <f>'Regional Office '!B87</f>
        <v>5</v>
      </c>
      <c r="D87" s="107">
        <f>'District Office '!B87</f>
        <v>2</v>
      </c>
      <c r="E87" s="107">
        <f>Adelaide!B87</f>
        <v>1</v>
      </c>
      <c r="F87" s="107">
        <f>'Alice '!B87</f>
        <v>2</v>
      </c>
      <c r="G87" s="107">
        <f>Butterworth!B87</f>
        <v>1</v>
      </c>
      <c r="H87" s="107">
        <f>Dimbaza!B87</f>
        <v>1</v>
      </c>
      <c r="I87" s="107">
        <f>'Duncan Village '!B87</f>
        <v>2</v>
      </c>
      <c r="J87" s="107">
        <f>'East London'!B87</f>
        <v>2</v>
      </c>
      <c r="K87" s="107">
        <f>'Elliotdale '!B87</f>
        <v>1</v>
      </c>
      <c r="L87" s="107">
        <f>'Fort Beuafort '!B87</f>
        <v>1</v>
      </c>
      <c r="M87" s="107">
        <f>Idutywa!B87</f>
        <v>1</v>
      </c>
      <c r="N87" s="107">
        <f>Keiskamma!B87</f>
        <v>1</v>
      </c>
      <c r="O87" s="107">
        <f>Kentane!B87</f>
        <v>2</v>
      </c>
      <c r="P87" s="107">
        <f>KWT!B87</f>
        <v>2</v>
      </c>
      <c r="Q87" s="107">
        <f>'Mdantsane 1 '!B87</f>
        <v>2</v>
      </c>
      <c r="R87" s="107">
        <f>'Mdantsane 2'!B87</f>
        <v>2</v>
      </c>
      <c r="S87" s="107">
        <f>'Middledrift '!B87</f>
        <v>2</v>
      </c>
      <c r="T87" s="107">
        <f>Ngqamakwe!B87</f>
        <v>2</v>
      </c>
      <c r="U87" s="107">
        <f>Peddie!B87</f>
        <v>2</v>
      </c>
      <c r="V87" s="107">
        <f>Stuttereheim!B87</f>
        <v>2</v>
      </c>
      <c r="W87" s="107">
        <f>Willovale!B87</f>
        <v>2</v>
      </c>
      <c r="X87" s="107">
        <f>Zwelitsha!B87</f>
        <v>2</v>
      </c>
      <c r="Y87" s="104">
        <f t="shared" si="7"/>
        <v>40</v>
      </c>
    </row>
    <row r="88" spans="1:25" x14ac:dyDescent="0.35">
      <c r="A88" s="16" t="s">
        <v>35</v>
      </c>
      <c r="B88" s="12"/>
      <c r="C88" s="107">
        <f>'Regional Office '!B88</f>
        <v>25</v>
      </c>
      <c r="D88" s="107">
        <f>'District Office '!B88</f>
        <v>5</v>
      </c>
      <c r="E88" s="107">
        <f>Adelaide!B88</f>
        <v>1</v>
      </c>
      <c r="F88" s="107">
        <f>'Alice '!B88</f>
        <v>2</v>
      </c>
      <c r="G88" s="107">
        <f>Butterworth!B88</f>
        <v>2</v>
      </c>
      <c r="H88" s="107">
        <f>Dimbaza!B88</f>
        <v>1</v>
      </c>
      <c r="I88" s="107">
        <f>'Duncan Village '!B88</f>
        <v>2</v>
      </c>
      <c r="J88" s="107">
        <f>'East London'!B88</f>
        <v>1</v>
      </c>
      <c r="K88" s="107">
        <f>'Elliotdale '!B88</f>
        <v>2</v>
      </c>
      <c r="L88" s="107">
        <f>'Fort Beuafort '!B88</f>
        <v>2</v>
      </c>
      <c r="M88" s="107">
        <f>Idutywa!B88</f>
        <v>2</v>
      </c>
      <c r="N88" s="107">
        <f>Keiskamma!B88</f>
        <v>2</v>
      </c>
      <c r="O88" s="107">
        <f>Kentane!B88</f>
        <v>2</v>
      </c>
      <c r="P88" s="107">
        <f>KWT!B88</f>
        <v>3</v>
      </c>
      <c r="Q88" s="107">
        <f>'Mdantsane 1 '!B88</f>
        <v>3</v>
      </c>
      <c r="R88" s="107">
        <f>'Mdantsane 2'!B88</f>
        <v>3</v>
      </c>
      <c r="S88" s="107">
        <f>'Middledrift '!B88</f>
        <v>2</v>
      </c>
      <c r="T88" s="107">
        <f>Ngqamakwe!B88</f>
        <v>2</v>
      </c>
      <c r="U88" s="107">
        <f>Peddie!B88</f>
        <v>2</v>
      </c>
      <c r="V88" s="107">
        <f>Stuttereheim!B88</f>
        <v>2</v>
      </c>
      <c r="W88" s="107">
        <f>Willovale!B88</f>
        <v>2</v>
      </c>
      <c r="X88" s="107">
        <f>Zwelitsha!B88</f>
        <v>2</v>
      </c>
      <c r="Y88" s="104">
        <f t="shared" si="7"/>
        <v>70</v>
      </c>
    </row>
    <row r="89" spans="1:25" x14ac:dyDescent="0.35">
      <c r="A89" s="16" t="s">
        <v>34</v>
      </c>
      <c r="B89" s="12"/>
      <c r="C89" s="107">
        <f>'Regional Office '!B89</f>
        <v>5</v>
      </c>
      <c r="D89" s="107">
        <f>'District Office '!B89</f>
        <v>2</v>
      </c>
      <c r="E89" s="107">
        <f>Adelaide!B89</f>
        <v>1</v>
      </c>
      <c r="F89" s="107">
        <f>'Alice '!B89</f>
        <v>1</v>
      </c>
      <c r="G89" s="107">
        <f>Butterworth!B89</f>
        <v>1</v>
      </c>
      <c r="H89" s="107">
        <f>Dimbaza!B89</f>
        <v>1</v>
      </c>
      <c r="I89" s="107">
        <f>'Duncan Village '!B89</f>
        <v>2</v>
      </c>
      <c r="J89" s="107">
        <f>'East London'!B89</f>
        <v>2</v>
      </c>
      <c r="K89" s="107">
        <f>'Elliotdale '!B89</f>
        <v>1</v>
      </c>
      <c r="L89" s="107">
        <f>'Fort Beuafort '!B89</f>
        <v>1</v>
      </c>
      <c r="M89" s="107">
        <f>Idutywa!B89</f>
        <v>1</v>
      </c>
      <c r="N89" s="107">
        <f>Keiskamma!B89</f>
        <v>1</v>
      </c>
      <c r="O89" s="107">
        <f>Kentane!B89</f>
        <v>1</v>
      </c>
      <c r="P89" s="107">
        <f>KWT!B89</f>
        <v>2</v>
      </c>
      <c r="Q89" s="107">
        <f>'Mdantsane 1 '!B89</f>
        <v>1</v>
      </c>
      <c r="R89" s="107">
        <f>'Mdantsane 2'!B89</f>
        <v>2</v>
      </c>
      <c r="S89" s="107">
        <f>'Middledrift '!B89</f>
        <v>1</v>
      </c>
      <c r="T89" s="107">
        <f>Ngqamakwe!B89</f>
        <v>2</v>
      </c>
      <c r="U89" s="107">
        <f>Peddie!B89</f>
        <v>2</v>
      </c>
      <c r="V89" s="107">
        <f>Stuttereheim!B89</f>
        <v>2</v>
      </c>
      <c r="W89" s="107">
        <f>Willovale!B89</f>
        <v>2</v>
      </c>
      <c r="X89" s="107">
        <f>Zwelitsha!B89</f>
        <v>2</v>
      </c>
      <c r="Y89" s="104">
        <f t="shared" si="7"/>
        <v>36</v>
      </c>
    </row>
    <row r="90" spans="1:25" x14ac:dyDescent="0.35">
      <c r="A90" s="16" t="s">
        <v>41</v>
      </c>
      <c r="B90" s="13"/>
      <c r="C90" s="107">
        <f>'Regional Office '!B90</f>
        <v>15</v>
      </c>
      <c r="D90" s="107">
        <f>'District Office '!B90</f>
        <v>4</v>
      </c>
      <c r="E90" s="107">
        <f>Adelaide!B90</f>
        <v>2</v>
      </c>
      <c r="F90" s="107">
        <f>'Alice '!B90</f>
        <v>2</v>
      </c>
      <c r="G90" s="107">
        <f>Butterworth!B90</f>
        <v>2</v>
      </c>
      <c r="H90" s="107">
        <f>Dimbaza!B90</f>
        <v>2</v>
      </c>
      <c r="I90" s="107">
        <f>'Duncan Village '!B90</f>
        <v>4</v>
      </c>
      <c r="J90" s="107">
        <f>'East London'!B90</f>
        <v>8</v>
      </c>
      <c r="K90" s="107">
        <f>'Elliotdale '!B90</f>
        <v>2</v>
      </c>
      <c r="L90" s="107">
        <f>'Fort Beuafort '!B90</f>
        <v>2</v>
      </c>
      <c r="M90" s="107">
        <f>Idutywa!B90</f>
        <v>2</v>
      </c>
      <c r="N90" s="107">
        <f>Keiskamma!B90</f>
        <v>2</v>
      </c>
      <c r="O90" s="107">
        <f>Kentane!B90</f>
        <v>2</v>
      </c>
      <c r="P90" s="107">
        <f>KWT!B90</f>
        <v>6</v>
      </c>
      <c r="Q90" s="107">
        <f>'Mdantsane 1 '!B90</f>
        <v>2</v>
      </c>
      <c r="R90" s="107">
        <f>'Mdantsane 2'!B90</f>
        <v>4</v>
      </c>
      <c r="S90" s="107">
        <f>'Middledrift '!B90</f>
        <v>2</v>
      </c>
      <c r="T90" s="107">
        <f>Ngqamakwe!B90</f>
        <v>4</v>
      </c>
      <c r="U90" s="107">
        <f>Peddie!B90</f>
        <v>4</v>
      </c>
      <c r="V90" s="107">
        <f>Stuttereheim!B90</f>
        <v>4</v>
      </c>
      <c r="W90" s="107">
        <f>Willovale!B90</f>
        <v>3</v>
      </c>
      <c r="X90" s="107">
        <f>Zwelitsha!B90</f>
        <v>4</v>
      </c>
      <c r="Y90" s="104">
        <f t="shared" si="7"/>
        <v>82</v>
      </c>
    </row>
    <row r="91" spans="1:25" x14ac:dyDescent="0.35">
      <c r="A91" s="16" t="s">
        <v>43</v>
      </c>
      <c r="B91" s="13"/>
      <c r="C91" s="107">
        <f>'Regional Office '!B91</f>
        <v>10</v>
      </c>
      <c r="D91" s="107">
        <f>'District Office '!B91</f>
        <v>5</v>
      </c>
      <c r="E91" s="107">
        <f>Adelaide!B91</f>
        <v>3</v>
      </c>
      <c r="F91" s="107">
        <f>'Alice '!B91</f>
        <v>5</v>
      </c>
      <c r="G91" s="107">
        <f>Butterworth!B91</f>
        <v>5</v>
      </c>
      <c r="H91" s="107">
        <f>Dimbaza!B91</f>
        <v>3</v>
      </c>
      <c r="I91" s="107">
        <f>'Duncan Village '!B91</f>
        <v>5</v>
      </c>
      <c r="J91" s="107">
        <f>'East London'!B91</f>
        <v>5</v>
      </c>
      <c r="K91" s="107">
        <f>'Elliotdale '!B91</f>
        <v>5</v>
      </c>
      <c r="L91" s="107">
        <f>'Fort Beuafort '!B91</f>
        <v>5</v>
      </c>
      <c r="M91" s="107">
        <f>Idutywa!B91</f>
        <v>5</v>
      </c>
      <c r="N91" s="107">
        <f>Keiskamma!B91</f>
        <v>5</v>
      </c>
      <c r="O91" s="107">
        <f>Kentane!B91</f>
        <v>5</v>
      </c>
      <c r="P91" s="107">
        <f>KWT!B91</f>
        <v>5</v>
      </c>
      <c r="Q91" s="107">
        <f>'Mdantsane 1 '!B91</f>
        <v>5</v>
      </c>
      <c r="R91" s="107">
        <f>'Mdantsane 2'!B91</f>
        <v>5</v>
      </c>
      <c r="S91" s="107">
        <f>'Middledrift '!B91</f>
        <v>5</v>
      </c>
      <c r="T91" s="107">
        <f>Ngqamakwe!B91</f>
        <v>5</v>
      </c>
      <c r="U91" s="107">
        <f>Peddie!B91</f>
        <v>5</v>
      </c>
      <c r="V91" s="107">
        <f>Stuttereheim!B91</f>
        <v>5</v>
      </c>
      <c r="W91" s="107">
        <f>Willovale!B91</f>
        <v>5</v>
      </c>
      <c r="X91" s="107">
        <f>Zwelitsha!B91</f>
        <v>5</v>
      </c>
      <c r="Y91" s="104">
        <f t="shared" si="7"/>
        <v>111</v>
      </c>
    </row>
    <row r="92" spans="1:25" x14ac:dyDescent="0.35">
      <c r="A92" s="16" t="s">
        <v>44</v>
      </c>
      <c r="B92" s="44"/>
      <c r="C92" s="107">
        <f>'Regional Office '!B92</f>
        <v>20</v>
      </c>
      <c r="D92" s="107">
        <f>'District Office '!B92</f>
        <v>10</v>
      </c>
      <c r="E92" s="107">
        <f>Adelaide!B92</f>
        <v>5</v>
      </c>
      <c r="F92" s="107">
        <f>'Alice '!B92</f>
        <v>10</v>
      </c>
      <c r="G92" s="107">
        <f>Butterworth!B92</f>
        <v>10</v>
      </c>
      <c r="H92" s="107">
        <f>Dimbaza!B92</f>
        <v>3</v>
      </c>
      <c r="I92" s="107">
        <f>'Duncan Village '!B92</f>
        <v>10</v>
      </c>
      <c r="J92" s="107">
        <f>'East London'!B92</f>
        <v>10</v>
      </c>
      <c r="K92" s="107">
        <f>'Elliotdale '!B92</f>
        <v>10</v>
      </c>
      <c r="L92" s="107">
        <f>'Fort Beuafort '!B92</f>
        <v>10</v>
      </c>
      <c r="M92" s="107">
        <f>Idutywa!B92</f>
        <v>10</v>
      </c>
      <c r="N92" s="107">
        <f>Keiskamma!B92</f>
        <v>10</v>
      </c>
      <c r="O92" s="107">
        <f>Kentane!B92</f>
        <v>10</v>
      </c>
      <c r="P92" s="107">
        <f>KWT!B92</f>
        <v>10</v>
      </c>
      <c r="Q92" s="107">
        <f>'Mdantsane 1 '!B92</f>
        <v>10</v>
      </c>
      <c r="R92" s="107">
        <f>'Mdantsane 2'!B92</f>
        <v>10</v>
      </c>
      <c r="S92" s="107">
        <f>'Middledrift '!B92</f>
        <v>10</v>
      </c>
      <c r="T92" s="107">
        <f>Ngqamakwe!B92</f>
        <v>10</v>
      </c>
      <c r="U92" s="107">
        <f>Peddie!B92</f>
        <v>10</v>
      </c>
      <c r="V92" s="107">
        <f>Stuttereheim!B92</f>
        <v>10</v>
      </c>
      <c r="W92" s="107">
        <f>Willovale!B92</f>
        <v>10</v>
      </c>
      <c r="X92" s="107">
        <f>Zwelitsha!B92</f>
        <v>10</v>
      </c>
      <c r="Y92" s="104">
        <f t="shared" si="7"/>
        <v>218</v>
      </c>
    </row>
    <row r="93" spans="1:25" x14ac:dyDescent="0.35">
      <c r="A93" s="16" t="s">
        <v>39</v>
      </c>
      <c r="B93" s="13"/>
      <c r="C93" s="107">
        <f>'Regional Office '!B93</f>
        <v>20</v>
      </c>
      <c r="D93" s="107">
        <f>'District Office '!B93</f>
        <v>4</v>
      </c>
      <c r="E93" s="107">
        <f>Adelaide!B93</f>
        <v>1</v>
      </c>
      <c r="F93" s="107">
        <f>'Alice '!B93</f>
        <v>3</v>
      </c>
      <c r="G93" s="107">
        <f>Butterworth!B93</f>
        <v>3</v>
      </c>
      <c r="H93" s="107">
        <f>Dimbaza!B93</f>
        <v>1</v>
      </c>
      <c r="I93" s="107">
        <f>'Duncan Village '!B93</f>
        <v>2</v>
      </c>
      <c r="J93" s="107">
        <f>'East London'!B93</f>
        <v>2</v>
      </c>
      <c r="K93" s="107">
        <f>'Elliotdale '!B93</f>
        <v>2</v>
      </c>
      <c r="L93" s="107">
        <f>'Fort Beuafort '!B93</f>
        <v>3</v>
      </c>
      <c r="M93" s="107">
        <f>Idutywa!B93</f>
        <v>3</v>
      </c>
      <c r="N93" s="107">
        <f>Keiskamma!B93</f>
        <v>3</v>
      </c>
      <c r="O93" s="107">
        <f>Kentane!B93</f>
        <v>3</v>
      </c>
      <c r="P93" s="107">
        <f>KWT!B93</f>
        <v>2</v>
      </c>
      <c r="Q93" s="107">
        <f>'Mdantsane 1 '!B93</f>
        <v>2</v>
      </c>
      <c r="R93" s="107">
        <f>'Mdantsane 2'!B93</f>
        <v>2</v>
      </c>
      <c r="S93" s="107">
        <f>'Middledrift '!B93</f>
        <v>3</v>
      </c>
      <c r="T93" s="107">
        <f>Ngqamakwe!B93</f>
        <v>2</v>
      </c>
      <c r="U93" s="107">
        <f>Peddie!B93</f>
        <v>2</v>
      </c>
      <c r="V93" s="107">
        <f>Stuttereheim!B93</f>
        <v>2</v>
      </c>
      <c r="W93" s="107">
        <f>Willovale!B93</f>
        <v>2</v>
      </c>
      <c r="X93" s="107">
        <f>Zwelitsha!B93</f>
        <v>2</v>
      </c>
      <c r="Y93" s="104">
        <f t="shared" si="7"/>
        <v>69</v>
      </c>
    </row>
    <row r="94" spans="1:25" x14ac:dyDescent="0.35">
      <c r="A94" s="144" t="s">
        <v>67</v>
      </c>
      <c r="B94" s="13"/>
      <c r="C94" s="107">
        <f>'Regional Office '!B94</f>
        <v>15</v>
      </c>
      <c r="D94" s="107">
        <f>'District Office '!B94</f>
        <v>3</v>
      </c>
      <c r="E94" s="107">
        <f>Adelaide!B94</f>
        <v>1</v>
      </c>
      <c r="F94" s="107">
        <f>'Alice '!B94</f>
        <v>2</v>
      </c>
      <c r="G94" s="107">
        <f>Butterworth!B94</f>
        <v>2</v>
      </c>
      <c r="H94" s="107">
        <f>Dimbaza!B94</f>
        <v>1</v>
      </c>
      <c r="I94" s="107">
        <f>'Duncan Village '!B94</f>
        <v>2</v>
      </c>
      <c r="J94" s="107">
        <f>'East London'!B94</f>
        <v>2</v>
      </c>
      <c r="K94" s="107">
        <f>'Elliotdale '!B94</f>
        <v>2</v>
      </c>
      <c r="L94" s="107">
        <f>'Fort Beuafort '!B94</f>
        <v>2</v>
      </c>
      <c r="M94" s="107">
        <f>Idutywa!B94</f>
        <v>2</v>
      </c>
      <c r="N94" s="107">
        <f>Keiskamma!B94</f>
        <v>2</v>
      </c>
      <c r="O94" s="107">
        <f>Kentane!B94</f>
        <v>2</v>
      </c>
      <c r="P94" s="107">
        <f>KWT!B94</f>
        <v>2</v>
      </c>
      <c r="Q94" s="107">
        <f>'Mdantsane 1 '!B94</f>
        <v>1</v>
      </c>
      <c r="R94" s="107">
        <f>'Mdantsane 2'!B94</f>
        <v>2</v>
      </c>
      <c r="S94" s="107">
        <f>'Middledrift '!B94</f>
        <v>2</v>
      </c>
      <c r="T94" s="107">
        <f>Ngqamakwe!B94</f>
        <v>1</v>
      </c>
      <c r="U94" s="107">
        <f>Peddie!B94</f>
        <v>1</v>
      </c>
      <c r="V94" s="107">
        <f>Stuttereheim!B94</f>
        <v>1</v>
      </c>
      <c r="W94" s="107">
        <f>Willovale!B94</f>
        <v>1</v>
      </c>
      <c r="X94" s="107">
        <f>Zwelitsha!B94</f>
        <v>2</v>
      </c>
      <c r="Y94" s="104">
        <f t="shared" si="7"/>
        <v>51</v>
      </c>
    </row>
    <row r="95" spans="1:25" x14ac:dyDescent="0.35">
      <c r="A95" s="16" t="s">
        <v>40</v>
      </c>
      <c r="B95" s="13"/>
      <c r="C95" s="107">
        <f>'Regional Office '!B95</f>
        <v>10</v>
      </c>
      <c r="D95" s="107">
        <f>'District Office '!B95</f>
        <v>3</v>
      </c>
      <c r="E95" s="107">
        <f>Adelaide!B95</f>
        <v>1</v>
      </c>
      <c r="F95" s="107">
        <f>'Alice '!B95</f>
        <v>2</v>
      </c>
      <c r="G95" s="107">
        <f>Butterworth!B95</f>
        <v>2</v>
      </c>
      <c r="H95" s="107">
        <f>Dimbaza!B95</f>
        <v>1</v>
      </c>
      <c r="I95" s="107">
        <f>'Duncan Village '!B95</f>
        <v>1</v>
      </c>
      <c r="J95" s="107">
        <f>'East London'!B95</f>
        <v>2</v>
      </c>
      <c r="K95" s="107">
        <f>'Elliotdale '!B95</f>
        <v>2</v>
      </c>
      <c r="L95" s="107">
        <f>'Fort Beuafort '!B95</f>
        <v>2</v>
      </c>
      <c r="M95" s="107">
        <f>Idutywa!B95</f>
        <v>2</v>
      </c>
      <c r="N95" s="107">
        <f>Keiskamma!B95</f>
        <v>2</v>
      </c>
      <c r="O95" s="107">
        <f>Kentane!B95</f>
        <v>2</v>
      </c>
      <c r="P95" s="107">
        <f>KWT!B95</f>
        <v>2</v>
      </c>
      <c r="Q95" s="107">
        <f>'Mdantsane 1 '!B95</f>
        <v>1</v>
      </c>
      <c r="R95" s="107">
        <f>'Mdantsane 2'!B95</f>
        <v>1</v>
      </c>
      <c r="S95" s="107">
        <f>'Middledrift '!B95</f>
        <v>2</v>
      </c>
      <c r="T95" s="107">
        <f>Ngqamakwe!B95</f>
        <v>1</v>
      </c>
      <c r="U95" s="107">
        <f>Peddie!B95</f>
        <v>1</v>
      </c>
      <c r="V95" s="107">
        <f>Stuttereheim!B95</f>
        <v>2</v>
      </c>
      <c r="W95" s="107">
        <f>Willovale!B95</f>
        <v>1</v>
      </c>
      <c r="X95" s="107">
        <f>Zwelitsha!B95</f>
        <v>1</v>
      </c>
      <c r="Y95" s="104">
        <f t="shared" si="7"/>
        <v>44</v>
      </c>
    </row>
    <row r="96" spans="1:25" x14ac:dyDescent="0.35">
      <c r="A96" s="16" t="s">
        <v>59</v>
      </c>
      <c r="B96" s="13"/>
      <c r="C96" s="107">
        <f>'Regional Office '!B96</f>
        <v>15</v>
      </c>
      <c r="D96" s="107">
        <f>'District Office '!B96</f>
        <v>4</v>
      </c>
      <c r="E96" s="107">
        <f>Adelaide!B96</f>
        <v>1</v>
      </c>
      <c r="F96" s="107">
        <f>'Alice '!B96</f>
        <v>2</v>
      </c>
      <c r="G96" s="107">
        <f>Butterworth!B96</f>
        <v>2</v>
      </c>
      <c r="H96" s="107">
        <f>Dimbaza!B96</f>
        <v>1</v>
      </c>
      <c r="I96" s="107">
        <f>'Duncan Village '!B96</f>
        <v>2</v>
      </c>
      <c r="J96" s="107">
        <f>'East London'!B96</f>
        <v>4</v>
      </c>
      <c r="K96" s="107">
        <f>'Elliotdale '!B96</f>
        <v>2</v>
      </c>
      <c r="L96" s="107">
        <f>'Fort Beuafort '!B96</f>
        <v>2</v>
      </c>
      <c r="M96" s="107">
        <f>Idutywa!B96</f>
        <v>2</v>
      </c>
      <c r="N96" s="107">
        <f>Keiskamma!B96</f>
        <v>2</v>
      </c>
      <c r="O96" s="107">
        <f>Kentane!B96</f>
        <v>2</v>
      </c>
      <c r="P96" s="107">
        <f>KWT!B96</f>
        <v>3</v>
      </c>
      <c r="Q96" s="107">
        <f>'Mdantsane 1 '!B96</f>
        <v>2</v>
      </c>
      <c r="R96" s="107">
        <f>'Mdantsane 2'!B96</f>
        <v>2</v>
      </c>
      <c r="S96" s="107">
        <f>'Middledrift '!B96</f>
        <v>2</v>
      </c>
      <c r="T96" s="107">
        <f>Ngqamakwe!B96</f>
        <v>2</v>
      </c>
      <c r="U96" s="107">
        <f>Peddie!B96</f>
        <v>2</v>
      </c>
      <c r="V96" s="107">
        <f>Stuttereheim!B96</f>
        <v>2</v>
      </c>
      <c r="W96" s="107">
        <f>Willovale!B96</f>
        <v>2</v>
      </c>
      <c r="X96" s="107">
        <f>Zwelitsha!B96</f>
        <v>2</v>
      </c>
      <c r="Y96" s="104">
        <f t="shared" si="7"/>
        <v>60</v>
      </c>
    </row>
    <row r="97" spans="1:25" x14ac:dyDescent="0.35">
      <c r="A97" s="16" t="s">
        <v>33</v>
      </c>
      <c r="B97" s="13"/>
      <c r="C97" s="107">
        <f>'Regional Office '!B97</f>
        <v>15</v>
      </c>
      <c r="D97" s="107">
        <f>'District Office '!B97</f>
        <v>4</v>
      </c>
      <c r="E97" s="107">
        <f>Adelaide!B97</f>
        <v>0.5</v>
      </c>
      <c r="F97" s="107">
        <f>'Alice '!B97</f>
        <v>2</v>
      </c>
      <c r="G97" s="107">
        <f>Butterworth!B97</f>
        <v>1</v>
      </c>
      <c r="H97" s="107">
        <f>Dimbaza!B97</f>
        <v>2</v>
      </c>
      <c r="I97" s="107">
        <f>'Duncan Village '!B97</f>
        <v>4</v>
      </c>
      <c r="J97" s="107">
        <f>'East London'!B97</f>
        <v>8</v>
      </c>
      <c r="K97" s="107">
        <f>'Elliotdale '!B97</f>
        <v>1</v>
      </c>
      <c r="L97" s="107">
        <f>'Fort Beuafort '!B97</f>
        <v>1</v>
      </c>
      <c r="M97" s="107">
        <f>Idutywa!B97</f>
        <v>1</v>
      </c>
      <c r="N97" s="107">
        <f>Keiskamma!B97</f>
        <v>1</v>
      </c>
      <c r="O97" s="107">
        <f>Kentane!B97</f>
        <v>1</v>
      </c>
      <c r="P97" s="107">
        <f>KWT!B97</f>
        <v>6</v>
      </c>
      <c r="Q97" s="107">
        <f>'Mdantsane 1 '!B97</f>
        <v>4</v>
      </c>
      <c r="R97" s="107">
        <f>'Mdantsane 2'!B97</f>
        <v>4</v>
      </c>
      <c r="S97" s="107">
        <f>'Middledrift '!B97</f>
        <v>1</v>
      </c>
      <c r="T97" s="107">
        <f>Ngqamakwe!B97</f>
        <v>4</v>
      </c>
      <c r="U97" s="107">
        <f>Peddie!B97</f>
        <v>4</v>
      </c>
      <c r="V97" s="107">
        <f>Stuttereheim!B97</f>
        <v>4</v>
      </c>
      <c r="W97" s="107">
        <f>Willovale!B97</f>
        <v>4</v>
      </c>
      <c r="X97" s="107">
        <f>Zwelitsha!B97</f>
        <v>4</v>
      </c>
      <c r="Y97" s="104">
        <f t="shared" si="7"/>
        <v>76.5</v>
      </c>
    </row>
    <row r="98" spans="1:25" x14ac:dyDescent="0.35">
      <c r="A98" s="16" t="s">
        <v>60</v>
      </c>
      <c r="B98" s="13"/>
      <c r="C98" s="107">
        <f>'Regional Office '!B98</f>
        <v>15</v>
      </c>
      <c r="D98" s="107">
        <f>'District Office '!B98</f>
        <v>4</v>
      </c>
      <c r="E98" s="107">
        <f>Adelaide!B98</f>
        <v>1</v>
      </c>
      <c r="F98" s="107">
        <f>'Alice '!B98</f>
        <v>2</v>
      </c>
      <c r="G98" s="107">
        <f>Butterworth!B98</f>
        <v>3</v>
      </c>
      <c r="H98" s="107">
        <f>Dimbaza!B98</f>
        <v>0</v>
      </c>
      <c r="I98" s="107">
        <f>'Duncan Village '!B98</f>
        <v>2</v>
      </c>
      <c r="J98" s="107">
        <f>'East London'!B98</f>
        <v>4</v>
      </c>
      <c r="K98" s="107">
        <f>'Elliotdale '!B98</f>
        <v>2</v>
      </c>
      <c r="L98" s="107">
        <f>'Fort Beuafort '!B98</f>
        <v>3</v>
      </c>
      <c r="M98" s="107">
        <f>Idutywa!B98</f>
        <v>3</v>
      </c>
      <c r="N98" s="107">
        <f>Keiskamma!B98</f>
        <v>3</v>
      </c>
      <c r="O98" s="107">
        <f>Kentane!B98</f>
        <v>3</v>
      </c>
      <c r="P98" s="107">
        <f>KWT!B98</f>
        <v>3</v>
      </c>
      <c r="Q98" s="107">
        <f>'Mdantsane 1 '!B98</f>
        <v>2</v>
      </c>
      <c r="R98" s="107">
        <f>'Mdantsane 2'!B98</f>
        <v>2</v>
      </c>
      <c r="S98" s="107">
        <f>'Middledrift '!B98</f>
        <v>3</v>
      </c>
      <c r="T98" s="107">
        <f>Ngqamakwe!B98</f>
        <v>2</v>
      </c>
      <c r="U98" s="107">
        <f>Peddie!B98</f>
        <v>2</v>
      </c>
      <c r="V98" s="107">
        <f>Stuttereheim!B98</f>
        <v>2</v>
      </c>
      <c r="W98" s="107">
        <f>Willovale!B98</f>
        <v>2</v>
      </c>
      <c r="X98" s="107">
        <f>Zwelitsha!B98</f>
        <v>2</v>
      </c>
      <c r="Y98" s="104">
        <f t="shared" si="7"/>
        <v>65</v>
      </c>
    </row>
    <row r="99" spans="1:25" x14ac:dyDescent="0.35">
      <c r="A99" s="16" t="s">
        <v>30</v>
      </c>
      <c r="B99" s="13"/>
      <c r="C99" s="107">
        <f>'Regional Office '!B99</f>
        <v>15</v>
      </c>
      <c r="D99" s="107">
        <f>'District Office '!B99</f>
        <v>4</v>
      </c>
      <c r="E99" s="107">
        <f>Adelaide!B99</f>
        <v>1</v>
      </c>
      <c r="F99" s="107">
        <f>'Alice '!B99</f>
        <v>2</v>
      </c>
      <c r="G99" s="107">
        <f>Butterworth!B99</f>
        <v>3</v>
      </c>
      <c r="H99" s="107">
        <f>Dimbaza!B99</f>
        <v>1</v>
      </c>
      <c r="I99" s="107">
        <f>'Duncan Village '!B99</f>
        <v>2</v>
      </c>
      <c r="J99" s="107">
        <f>'East London'!B99</f>
        <v>4</v>
      </c>
      <c r="K99" s="107">
        <f>'Elliotdale '!B99</f>
        <v>2</v>
      </c>
      <c r="L99" s="107">
        <f>'Fort Beuafort '!B99</f>
        <v>3</v>
      </c>
      <c r="M99" s="107">
        <f>Idutywa!B99</f>
        <v>3</v>
      </c>
      <c r="N99" s="107">
        <f>Keiskamma!B99</f>
        <v>3</v>
      </c>
      <c r="O99" s="107">
        <f>Kentane!B99</f>
        <v>3</v>
      </c>
      <c r="P99" s="107">
        <f>KWT!B99</f>
        <v>3</v>
      </c>
      <c r="Q99" s="107">
        <f>'Mdantsane 1 '!B99</f>
        <v>2</v>
      </c>
      <c r="R99" s="107">
        <f>'Mdantsane 2'!B99</f>
        <v>2</v>
      </c>
      <c r="S99" s="107">
        <f>'Middledrift '!B99</f>
        <v>3</v>
      </c>
      <c r="T99" s="107">
        <f>Ngqamakwe!B99</f>
        <v>2</v>
      </c>
      <c r="U99" s="107">
        <f>Peddie!B99</f>
        <v>2</v>
      </c>
      <c r="V99" s="107">
        <f>Stuttereheim!B99</f>
        <v>2</v>
      </c>
      <c r="W99" s="107">
        <f>Willovale!B99</f>
        <v>2</v>
      </c>
      <c r="X99" s="107">
        <f>Zwelitsha!B99</f>
        <v>2</v>
      </c>
      <c r="Y99" s="104">
        <f t="shared" si="7"/>
        <v>66</v>
      </c>
    </row>
    <row r="100" spans="1:25" x14ac:dyDescent="0.35">
      <c r="A100" s="16" t="s">
        <v>42</v>
      </c>
      <c r="B100" s="13"/>
      <c r="C100" s="107">
        <f>'Regional Office '!B100</f>
        <v>15</v>
      </c>
      <c r="D100" s="107">
        <f>'District Office '!B100</f>
        <v>4</v>
      </c>
      <c r="E100" s="107">
        <f>Adelaide!B100</f>
        <v>1</v>
      </c>
      <c r="F100" s="107">
        <f>'Alice '!B100</f>
        <v>2</v>
      </c>
      <c r="G100" s="107">
        <f>Butterworth!B100</f>
        <v>3</v>
      </c>
      <c r="H100" s="107">
        <f>Dimbaza!B100</f>
        <v>1</v>
      </c>
      <c r="I100" s="107">
        <f>'Duncan Village '!B100</f>
        <v>2</v>
      </c>
      <c r="J100" s="107">
        <f>'East London'!B100</f>
        <v>4</v>
      </c>
      <c r="K100" s="107">
        <f>'Elliotdale '!B100</f>
        <v>2</v>
      </c>
      <c r="L100" s="107">
        <f>'Fort Beuafort '!B100</f>
        <v>3</v>
      </c>
      <c r="M100" s="107">
        <f>Idutywa!B100</f>
        <v>3</v>
      </c>
      <c r="N100" s="107">
        <f>Keiskamma!B100</f>
        <v>3</v>
      </c>
      <c r="O100" s="107">
        <f>Kentane!B100</f>
        <v>3</v>
      </c>
      <c r="P100" s="107">
        <f>KWT!B100</f>
        <v>3</v>
      </c>
      <c r="Q100" s="107">
        <f>'Mdantsane 1 '!B100</f>
        <v>2</v>
      </c>
      <c r="R100" s="107">
        <f>'Mdantsane 2'!B100</f>
        <v>2</v>
      </c>
      <c r="S100" s="107">
        <f>'Middledrift '!B100</f>
        <v>3</v>
      </c>
      <c r="T100" s="107">
        <f>Ngqamakwe!B100</f>
        <v>2</v>
      </c>
      <c r="U100" s="107">
        <f>Peddie!B100</f>
        <v>2</v>
      </c>
      <c r="V100" s="107">
        <f>Stuttereheim!B100</f>
        <v>2</v>
      </c>
      <c r="W100" s="107">
        <f>Willovale!B100</f>
        <v>2</v>
      </c>
      <c r="X100" s="107">
        <f>Zwelitsha!B100</f>
        <v>2</v>
      </c>
      <c r="Y100" s="104">
        <f t="shared" si="7"/>
        <v>66</v>
      </c>
    </row>
    <row r="101" spans="1:25" x14ac:dyDescent="0.35">
      <c r="A101" s="16"/>
      <c r="B101" s="13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4"/>
    </row>
    <row r="102" spans="1:25" x14ac:dyDescent="0.35">
      <c r="A102" s="16" t="s">
        <v>62</v>
      </c>
      <c r="B102" s="13"/>
      <c r="C102" s="107">
        <f>'Regional Office '!B102</f>
        <v>1</v>
      </c>
      <c r="D102" s="107">
        <f>'District Office '!B102</f>
        <v>1</v>
      </c>
      <c r="E102" s="107">
        <f>Adelaide!B102</f>
        <v>1</v>
      </c>
      <c r="F102" s="107">
        <f>'Alice '!B102</f>
        <v>1</v>
      </c>
      <c r="G102" s="107">
        <f>Butterworth!B102</f>
        <v>1</v>
      </c>
      <c r="H102" s="107">
        <f>Dimbaza!B102</f>
        <v>1</v>
      </c>
      <c r="I102" s="107">
        <f>'Duncan Village '!B102</f>
        <v>1</v>
      </c>
      <c r="J102" s="107">
        <f>'East London'!B102</f>
        <v>1</v>
      </c>
      <c r="K102" s="107">
        <f>'Elliotdale '!B102</f>
        <v>1</v>
      </c>
      <c r="L102" s="107">
        <f>'Fort Beuafort '!B102</f>
        <v>1</v>
      </c>
      <c r="M102" s="107">
        <f>Idutywa!B102</f>
        <v>1</v>
      </c>
      <c r="N102" s="107">
        <f>Keiskamma!B102</f>
        <v>1</v>
      </c>
      <c r="O102" s="107">
        <f>Kentane!B102</f>
        <v>1</v>
      </c>
      <c r="P102" s="107">
        <f>KWT!B102</f>
        <v>1</v>
      </c>
      <c r="Q102" s="107">
        <f>'Mdantsane 1 '!B102</f>
        <v>1</v>
      </c>
      <c r="R102" s="107">
        <f>'Mdantsane 2'!B102</f>
        <v>1</v>
      </c>
      <c r="S102" s="107">
        <f>'Middledrift '!B102</f>
        <v>1</v>
      </c>
      <c r="T102" s="107">
        <f>Ngqamakwe!B102</f>
        <v>1</v>
      </c>
      <c r="U102" s="107">
        <f>Peddie!B102</f>
        <v>1</v>
      </c>
      <c r="V102" s="107">
        <f>Stuttereheim!B102</f>
        <v>1</v>
      </c>
      <c r="W102" s="107">
        <f>Willovale!B102</f>
        <v>1</v>
      </c>
      <c r="X102" s="107">
        <f>Zwelitsha!B102</f>
        <v>1</v>
      </c>
      <c r="Y102" s="104">
        <f t="shared" si="7"/>
        <v>22</v>
      </c>
    </row>
    <row r="103" spans="1:25" x14ac:dyDescent="0.35">
      <c r="A103" s="16" t="s">
        <v>92</v>
      </c>
      <c r="B103" s="13"/>
      <c r="C103" s="107">
        <f>'Regional Office '!B103</f>
        <v>1</v>
      </c>
      <c r="D103" s="107">
        <f>'District Office '!B103</f>
        <v>1</v>
      </c>
      <c r="E103" s="107">
        <f>Adelaide!B103</f>
        <v>1</v>
      </c>
      <c r="F103" s="107">
        <f>'Alice '!B103</f>
        <v>1</v>
      </c>
      <c r="G103" s="107">
        <f>Butterworth!B103</f>
        <v>1</v>
      </c>
      <c r="H103" s="107">
        <f>Dimbaza!B103</f>
        <v>1</v>
      </c>
      <c r="I103" s="107">
        <f>'Duncan Village '!B103</f>
        <v>1</v>
      </c>
      <c r="J103" s="107">
        <f>'East London'!B103</f>
        <v>1</v>
      </c>
      <c r="K103" s="107">
        <f>'Elliotdale '!B103</f>
        <v>1</v>
      </c>
      <c r="L103" s="107">
        <f>'Fort Beuafort '!B103</f>
        <v>1</v>
      </c>
      <c r="M103" s="107">
        <f>Idutywa!B103</f>
        <v>1</v>
      </c>
      <c r="N103" s="107">
        <f>Keiskamma!B103</f>
        <v>1</v>
      </c>
      <c r="O103" s="107">
        <f>Kentane!B103</f>
        <v>1</v>
      </c>
      <c r="P103" s="107">
        <f>KWT!B103</f>
        <v>1</v>
      </c>
      <c r="Q103" s="107">
        <f>'Mdantsane 1 '!B103</f>
        <v>1</v>
      </c>
      <c r="R103" s="107">
        <f>'Mdantsane 2'!B103</f>
        <v>1</v>
      </c>
      <c r="S103" s="107">
        <f>'Middledrift '!B103</f>
        <v>1</v>
      </c>
      <c r="T103" s="107">
        <f>Ngqamakwe!B103</f>
        <v>1</v>
      </c>
      <c r="U103" s="107">
        <f>Peddie!B103</f>
        <v>1</v>
      </c>
      <c r="V103" s="107">
        <f>Stuttereheim!B103</f>
        <v>1</v>
      </c>
      <c r="W103" s="107">
        <f>Willovale!B103</f>
        <v>1</v>
      </c>
      <c r="X103" s="107">
        <f>Zwelitsha!B103</f>
        <v>1</v>
      </c>
      <c r="Y103" s="104">
        <f t="shared" si="7"/>
        <v>22</v>
      </c>
    </row>
    <row r="104" spans="1:25" x14ac:dyDescent="0.35">
      <c r="A104" s="16" t="s">
        <v>57</v>
      </c>
      <c r="B104" s="13"/>
      <c r="C104" s="107">
        <f>'Regional Office '!B104</f>
        <v>4</v>
      </c>
      <c r="D104" s="107">
        <f>'District Office '!B104</f>
        <v>3</v>
      </c>
      <c r="E104" s="107">
        <f>Adelaide!B104</f>
        <v>1</v>
      </c>
      <c r="F104" s="107">
        <f>'Alice '!B104</f>
        <v>1</v>
      </c>
      <c r="G104" s="107">
        <f>Butterworth!B104</f>
        <v>1</v>
      </c>
      <c r="H104" s="107">
        <f>Dimbaza!B104</f>
        <v>1</v>
      </c>
      <c r="I104" s="107">
        <f>'Duncan Village '!B104</f>
        <v>1</v>
      </c>
      <c r="J104" s="107">
        <f>'East London'!B104</f>
        <v>1</v>
      </c>
      <c r="K104" s="107">
        <f>'Elliotdale '!B104</f>
        <v>1</v>
      </c>
      <c r="L104" s="107">
        <f>'Fort Beuafort '!B104</f>
        <v>4</v>
      </c>
      <c r="M104" s="107">
        <f>Idutywa!B104</f>
        <v>1</v>
      </c>
      <c r="N104" s="107">
        <f>Keiskamma!B104</f>
        <v>1</v>
      </c>
      <c r="O104" s="107">
        <f>Kentane!B104</f>
        <v>1</v>
      </c>
      <c r="P104" s="107">
        <f>KWT!B104</f>
        <v>1</v>
      </c>
      <c r="Q104" s="107">
        <f>'Mdantsane 1 '!B104</f>
        <v>1</v>
      </c>
      <c r="R104" s="107">
        <f>'Mdantsane 2'!B104</f>
        <v>1</v>
      </c>
      <c r="S104" s="107">
        <f>'Middledrift '!B104</f>
        <v>1</v>
      </c>
      <c r="T104" s="107">
        <f>Ngqamakwe!B104</f>
        <v>1</v>
      </c>
      <c r="U104" s="107">
        <f>Peddie!B104</f>
        <v>1</v>
      </c>
      <c r="V104" s="107">
        <f>Stuttereheim!B104</f>
        <v>1</v>
      </c>
      <c r="W104" s="107">
        <f>Willovale!B104</f>
        <v>2</v>
      </c>
      <c r="X104" s="107">
        <f>Zwelitsha!B104</f>
        <v>1</v>
      </c>
      <c r="Y104" s="104">
        <f t="shared" si="7"/>
        <v>31</v>
      </c>
    </row>
    <row r="105" spans="1:25" x14ac:dyDescent="0.35">
      <c r="A105" s="16" t="s">
        <v>58</v>
      </c>
      <c r="B105" s="44"/>
      <c r="C105" s="107">
        <f>'Regional Office '!B105</f>
        <v>3</v>
      </c>
      <c r="D105" s="107">
        <f>'District Office '!B105</f>
        <v>3</v>
      </c>
      <c r="E105" s="107">
        <f>Adelaide!B105</f>
        <v>1</v>
      </c>
      <c r="F105" s="107">
        <f>'Alice '!B105</f>
        <v>1</v>
      </c>
      <c r="G105" s="107">
        <f>Butterworth!B105</f>
        <v>1</v>
      </c>
      <c r="H105" s="107">
        <f>Dimbaza!B105</f>
        <v>1</v>
      </c>
      <c r="I105" s="107">
        <f>'Duncan Village '!B105</f>
        <v>1</v>
      </c>
      <c r="J105" s="107">
        <f>'East London'!B105</f>
        <v>1</v>
      </c>
      <c r="K105" s="107">
        <f>'Elliotdale '!B105</f>
        <v>1</v>
      </c>
      <c r="L105" s="107">
        <f>'Fort Beuafort '!B105</f>
        <v>1</v>
      </c>
      <c r="M105" s="107">
        <f>Idutywa!B105</f>
        <v>1</v>
      </c>
      <c r="N105" s="107">
        <f>Keiskamma!B105</f>
        <v>1</v>
      </c>
      <c r="O105" s="107">
        <f>Kentane!B105</f>
        <v>1</v>
      </c>
      <c r="P105" s="107">
        <f>KWT!B105</f>
        <v>1</v>
      </c>
      <c r="Q105" s="107">
        <f>'Mdantsane 1 '!B105</f>
        <v>1</v>
      </c>
      <c r="R105" s="107">
        <f>'Mdantsane 2'!B105</f>
        <v>1</v>
      </c>
      <c r="S105" s="107">
        <f>'Middledrift '!B105</f>
        <v>1</v>
      </c>
      <c r="T105" s="107">
        <f>Ngqamakwe!B105</f>
        <v>1</v>
      </c>
      <c r="U105" s="107">
        <f>Peddie!B105</f>
        <v>1</v>
      </c>
      <c r="V105" s="107">
        <f>Stuttereheim!B105</f>
        <v>1</v>
      </c>
      <c r="W105" s="107">
        <f>Willovale!B105</f>
        <v>1</v>
      </c>
      <c r="X105" s="107">
        <f>Zwelitsha!B105</f>
        <v>1</v>
      </c>
      <c r="Y105" s="104">
        <f t="shared" si="7"/>
        <v>26</v>
      </c>
    </row>
    <row r="106" spans="1:25" x14ac:dyDescent="0.35">
      <c r="A106" s="16" t="s">
        <v>61</v>
      </c>
      <c r="B106" s="44"/>
      <c r="C106" s="107">
        <f>'Regional Office '!B106</f>
        <v>1</v>
      </c>
      <c r="D106" s="107">
        <f>'District Office '!B106</f>
        <v>1</v>
      </c>
      <c r="E106" s="107">
        <f>Adelaide!B106</f>
        <v>1</v>
      </c>
      <c r="F106" s="107">
        <f>'Alice '!B106</f>
        <v>1</v>
      </c>
      <c r="G106" s="107">
        <f>Butterworth!B106</f>
        <v>1</v>
      </c>
      <c r="H106" s="107">
        <f>Dimbaza!B106</f>
        <v>1</v>
      </c>
      <c r="I106" s="107">
        <f>'Duncan Village '!B106</f>
        <v>1</v>
      </c>
      <c r="J106" s="107">
        <f>'East London'!B106</f>
        <v>1</v>
      </c>
      <c r="K106" s="107">
        <f>'Elliotdale '!B106</f>
        <v>1</v>
      </c>
      <c r="L106" s="107">
        <f>'Fort Beuafort '!B106</f>
        <v>1</v>
      </c>
      <c r="M106" s="107">
        <f>Idutywa!B106</f>
        <v>1</v>
      </c>
      <c r="N106" s="107">
        <f>Keiskamma!B106</f>
        <v>1</v>
      </c>
      <c r="O106" s="107">
        <f>Kentane!B106</f>
        <v>1</v>
      </c>
      <c r="P106" s="107">
        <f>KWT!B106</f>
        <v>1</v>
      </c>
      <c r="Q106" s="107">
        <f>'Mdantsane 1 '!B106</f>
        <v>1</v>
      </c>
      <c r="R106" s="107">
        <f>'Mdantsane 2'!B106</f>
        <v>1</v>
      </c>
      <c r="S106" s="107">
        <f>'Middledrift '!B106</f>
        <v>1</v>
      </c>
      <c r="T106" s="107">
        <f>Ngqamakwe!B106</f>
        <v>1</v>
      </c>
      <c r="U106" s="107">
        <f>Peddie!B106</f>
        <v>1</v>
      </c>
      <c r="V106" s="107">
        <f>Stuttereheim!B106</f>
        <v>1</v>
      </c>
      <c r="W106" s="107">
        <f>Willovale!B106</f>
        <v>1</v>
      </c>
      <c r="X106" s="107">
        <f>Zwelitsha!B106</f>
        <v>1</v>
      </c>
      <c r="Y106" s="104">
        <f t="shared" si="7"/>
        <v>22</v>
      </c>
    </row>
    <row r="107" spans="1:25" s="93" customFormat="1" x14ac:dyDescent="0.35">
      <c r="A107" s="119" t="s">
        <v>120</v>
      </c>
      <c r="B107" s="120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>
        <f t="shared" ref="Y107" si="8">SUM(Y77:Y106)</f>
        <v>1487.5</v>
      </c>
    </row>
    <row r="108" spans="1:25" x14ac:dyDescent="0.35">
      <c r="A108" s="247" t="s">
        <v>107</v>
      </c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248"/>
      <c r="S108" s="248"/>
      <c r="T108" s="249"/>
      <c r="U108" s="194"/>
      <c r="V108" s="194"/>
      <c r="W108" s="194"/>
      <c r="X108" s="194"/>
      <c r="Y108" s="103"/>
    </row>
    <row r="109" spans="1:25" ht="67.5" x14ac:dyDescent="0.35">
      <c r="A109" s="25" t="s">
        <v>6</v>
      </c>
      <c r="B109" s="4" t="s">
        <v>32</v>
      </c>
      <c r="C109" s="210" t="s">
        <v>134</v>
      </c>
      <c r="D109" s="211" t="s">
        <v>135</v>
      </c>
      <c r="E109" s="211" t="s">
        <v>136</v>
      </c>
      <c r="F109" s="211" t="s">
        <v>137</v>
      </c>
      <c r="G109" s="211" t="s">
        <v>152</v>
      </c>
      <c r="H109" s="213" t="s">
        <v>150</v>
      </c>
      <c r="I109" s="213" t="s">
        <v>149</v>
      </c>
      <c r="J109" s="211" t="s">
        <v>143</v>
      </c>
      <c r="K109" s="211" t="s">
        <v>151</v>
      </c>
      <c r="L109" s="211" t="s">
        <v>138</v>
      </c>
      <c r="M109" s="211" t="s">
        <v>139</v>
      </c>
      <c r="N109" s="211" t="s">
        <v>140</v>
      </c>
      <c r="O109" s="211" t="s">
        <v>162</v>
      </c>
      <c r="P109" s="211" t="s">
        <v>144</v>
      </c>
      <c r="Q109" s="211" t="s">
        <v>145</v>
      </c>
      <c r="R109" s="211" t="s">
        <v>146</v>
      </c>
      <c r="S109" s="211" t="s">
        <v>153</v>
      </c>
      <c r="T109" s="211" t="s">
        <v>141</v>
      </c>
      <c r="U109" s="211" t="s">
        <v>147</v>
      </c>
      <c r="V109" s="211" t="s">
        <v>154</v>
      </c>
      <c r="W109" s="211" t="s">
        <v>142</v>
      </c>
      <c r="X109" s="213" t="s">
        <v>148</v>
      </c>
      <c r="Y109" s="98" t="s">
        <v>113</v>
      </c>
    </row>
    <row r="110" spans="1:25" ht="29" x14ac:dyDescent="0.35">
      <c r="A110" s="20" t="s">
        <v>46</v>
      </c>
      <c r="B110" s="46"/>
      <c r="C110" s="107">
        <f>'Regional Office '!B110</f>
        <v>2</v>
      </c>
      <c r="D110" s="107">
        <f>'District Office '!B110</f>
        <v>1</v>
      </c>
      <c r="E110" s="107">
        <f>Adelaide!B110</f>
        <v>1</v>
      </c>
      <c r="F110" s="107">
        <f>'Alice '!B110</f>
        <v>1</v>
      </c>
      <c r="G110" s="107">
        <f>Butterworth!B110</f>
        <v>1</v>
      </c>
      <c r="H110" s="107">
        <f>Dimbaza!B110</f>
        <v>0</v>
      </c>
      <c r="I110" s="107">
        <f>'Duncan Village '!B110</f>
        <v>1</v>
      </c>
      <c r="J110" s="107">
        <f>'East London'!B110</f>
        <v>1</v>
      </c>
      <c r="K110" s="107">
        <f>'Elliotdale '!B110</f>
        <v>1</v>
      </c>
      <c r="L110" s="107">
        <f>'Fort Beuafort '!B110</f>
        <v>1</v>
      </c>
      <c r="M110" s="107">
        <f>Idutywa!B110</f>
        <v>1</v>
      </c>
      <c r="N110" s="107">
        <f>Keiskamma!B110</f>
        <v>1</v>
      </c>
      <c r="O110" s="107">
        <f>Kentane!B110</f>
        <v>1</v>
      </c>
      <c r="P110" s="107">
        <f>KWT!B110</f>
        <v>0</v>
      </c>
      <c r="Q110" s="107">
        <f>'Mdantsane 1 '!B110</f>
        <v>0</v>
      </c>
      <c r="R110" s="107">
        <f>'Mdantsane 2'!B110</f>
        <v>0</v>
      </c>
      <c r="S110" s="107">
        <f>'Middledrift '!B110</f>
        <v>1</v>
      </c>
      <c r="T110" s="107">
        <f>Ngqamakwe!B110</f>
        <v>1</v>
      </c>
      <c r="U110" s="107">
        <f>Peddie!B110</f>
        <v>0</v>
      </c>
      <c r="V110" s="107">
        <f>Stuttereheim!B110</f>
        <v>1</v>
      </c>
      <c r="W110" s="107">
        <f>Willovale!B110</f>
        <v>1</v>
      </c>
      <c r="X110" s="107">
        <f>Zwelitsha!B110</f>
        <v>0</v>
      </c>
      <c r="Y110" s="104">
        <f>SUM(C110:T110)</f>
        <v>15</v>
      </c>
    </row>
    <row r="111" spans="1:25" x14ac:dyDescent="0.35">
      <c r="A111" s="84" t="s">
        <v>47</v>
      </c>
      <c r="B111" s="46"/>
      <c r="C111" s="107">
        <f>'Regional Office '!B111</f>
        <v>6</v>
      </c>
      <c r="D111" s="107">
        <f>'District Office '!B111</f>
        <v>4</v>
      </c>
      <c r="E111" s="107">
        <f>Adelaide!B111</f>
        <v>1</v>
      </c>
      <c r="F111" s="107">
        <f>'Alice '!B111</f>
        <v>1</v>
      </c>
      <c r="G111" s="107">
        <f>Butterworth!B111</f>
        <v>1</v>
      </c>
      <c r="H111" s="107">
        <f>Dimbaza!B111</f>
        <v>0</v>
      </c>
      <c r="I111" s="107">
        <f>'Duncan Village '!B111</f>
        <v>2</v>
      </c>
      <c r="J111" s="107">
        <f>'East London'!B111</f>
        <v>1</v>
      </c>
      <c r="K111" s="107">
        <f>'Elliotdale '!B111</f>
        <v>1</v>
      </c>
      <c r="L111" s="107">
        <f>'Fort Beuafort '!B111</f>
        <v>1</v>
      </c>
      <c r="M111" s="107">
        <f>Idutywa!B111</f>
        <v>1</v>
      </c>
      <c r="N111" s="107">
        <f>Keiskamma!B111</f>
        <v>1</v>
      </c>
      <c r="O111" s="107">
        <f>Kentane!B111</f>
        <v>1</v>
      </c>
      <c r="P111" s="107">
        <f>KWT!B111</f>
        <v>0</v>
      </c>
      <c r="Q111" s="107">
        <f>'Mdantsane 1 '!B111</f>
        <v>0</v>
      </c>
      <c r="R111" s="107">
        <f>'Mdantsane 2'!B111</f>
        <v>0</v>
      </c>
      <c r="S111" s="107">
        <f>'Middledrift '!B111</f>
        <v>1</v>
      </c>
      <c r="T111" s="107">
        <f>Ngqamakwe!B111</f>
        <v>1</v>
      </c>
      <c r="U111" s="107">
        <f>Peddie!B111</f>
        <v>0</v>
      </c>
      <c r="V111" s="107">
        <f>Stuttereheim!B111</f>
        <v>1</v>
      </c>
      <c r="W111" s="107">
        <f>Willovale!B111</f>
        <v>1</v>
      </c>
      <c r="X111" s="107">
        <f>Zwelitsha!B111</f>
        <v>0</v>
      </c>
      <c r="Y111" s="104">
        <f>SUM(C111:T111)</f>
        <v>23</v>
      </c>
    </row>
    <row r="112" spans="1:25" x14ac:dyDescent="0.35">
      <c r="A112" s="84" t="s">
        <v>16</v>
      </c>
      <c r="B112" s="46"/>
      <c r="C112" s="107">
        <f>'Regional Office '!B112</f>
        <v>1</v>
      </c>
      <c r="D112" s="107">
        <f>'District Office '!B112</f>
        <v>1</v>
      </c>
      <c r="E112" s="107">
        <f>Adelaide!B112</f>
        <v>1</v>
      </c>
      <c r="F112" s="107">
        <f>'Alice '!B112</f>
        <v>1</v>
      </c>
      <c r="G112" s="107">
        <f>Butterworth!B112</f>
        <v>1</v>
      </c>
      <c r="H112" s="107">
        <f>Dimbaza!B112</f>
        <v>0</v>
      </c>
      <c r="I112" s="107">
        <f>'Duncan Village '!B112</f>
        <v>1</v>
      </c>
      <c r="J112" s="107">
        <f>'East London'!B112</f>
        <v>1</v>
      </c>
      <c r="K112" s="107">
        <f>'Elliotdale '!B112</f>
        <v>1</v>
      </c>
      <c r="L112" s="107">
        <f>'Fort Beuafort '!B112</f>
        <v>1</v>
      </c>
      <c r="M112" s="107">
        <f>Idutywa!B112</f>
        <v>1</v>
      </c>
      <c r="N112" s="107">
        <f>Keiskamma!B112</f>
        <v>1</v>
      </c>
      <c r="O112" s="107">
        <f>Kentane!B112</f>
        <v>1</v>
      </c>
      <c r="P112" s="107">
        <f>KWT!B112</f>
        <v>0</v>
      </c>
      <c r="Q112" s="107">
        <f>'Mdantsane 1 '!B112</f>
        <v>1</v>
      </c>
      <c r="R112" s="107">
        <f>'Mdantsane 2'!B112</f>
        <v>0</v>
      </c>
      <c r="S112" s="107">
        <f>'Middledrift '!B112</f>
        <v>1</v>
      </c>
      <c r="T112" s="107">
        <f>Ngqamakwe!B112</f>
        <v>1</v>
      </c>
      <c r="U112" s="107">
        <f>Peddie!B112</f>
        <v>0</v>
      </c>
      <c r="V112" s="107">
        <f>Stuttereheim!B112</f>
        <v>1</v>
      </c>
      <c r="W112" s="107">
        <f>Willovale!B112</f>
        <v>1</v>
      </c>
      <c r="X112" s="107">
        <f>Zwelitsha!B112</f>
        <v>1</v>
      </c>
      <c r="Y112" s="104">
        <f>SUM(C112:T112)</f>
        <v>15</v>
      </c>
    </row>
    <row r="113" spans="1:25" x14ac:dyDescent="0.35">
      <c r="A113" s="84" t="s">
        <v>17</v>
      </c>
      <c r="B113" s="46"/>
      <c r="C113" s="107">
        <f>'Regional Office '!B113</f>
        <v>15</v>
      </c>
      <c r="D113" s="107">
        <f>'District Office '!B113</f>
        <v>8</v>
      </c>
      <c r="E113" s="107">
        <f>Adelaide!B113</f>
        <v>1</v>
      </c>
      <c r="F113" s="107">
        <f>'Alice '!B113</f>
        <v>2</v>
      </c>
      <c r="G113" s="107">
        <f>Butterworth!B113</f>
        <v>2</v>
      </c>
      <c r="H113" s="107">
        <f>Dimbaza!B113</f>
        <v>1</v>
      </c>
      <c r="I113" s="107">
        <f>'Duncan Village '!B113</f>
        <v>2</v>
      </c>
      <c r="J113" s="107">
        <f>'East London'!B113</f>
        <v>3</v>
      </c>
      <c r="K113" s="107">
        <f>'Elliotdale '!B113</f>
        <v>2</v>
      </c>
      <c r="L113" s="107">
        <f>'Fort Beuafort '!B113</f>
        <v>2</v>
      </c>
      <c r="M113" s="107">
        <f>Idutywa!B113</f>
        <v>2</v>
      </c>
      <c r="N113" s="107">
        <f>Keiskamma!B113</f>
        <v>2</v>
      </c>
      <c r="O113" s="107">
        <f>Kentane!B113</f>
        <v>2</v>
      </c>
      <c r="P113" s="107">
        <f>KWT!B113</f>
        <v>3</v>
      </c>
      <c r="Q113" s="107">
        <f>'Mdantsane 1 '!B113</f>
        <v>2</v>
      </c>
      <c r="R113" s="107">
        <f>'Mdantsane 2'!B113</f>
        <v>2</v>
      </c>
      <c r="S113" s="107">
        <f>'Middledrift '!B113</f>
        <v>2</v>
      </c>
      <c r="T113" s="107">
        <f>Ngqamakwe!B113</f>
        <v>2</v>
      </c>
      <c r="U113" s="107">
        <f>Peddie!B113</f>
        <v>2</v>
      </c>
      <c r="V113" s="107">
        <f>Stuttereheim!B113</f>
        <v>2</v>
      </c>
      <c r="W113" s="107">
        <f>Willovale!B113</f>
        <v>2</v>
      </c>
      <c r="X113" s="107">
        <f>Zwelitsha!B113</f>
        <v>2</v>
      </c>
      <c r="Y113" s="104">
        <f>SUM(C113:T113)</f>
        <v>55</v>
      </c>
    </row>
    <row r="114" spans="1:25" x14ac:dyDescent="0.35">
      <c r="A114" s="84" t="s">
        <v>18</v>
      </c>
      <c r="B114" s="46"/>
      <c r="C114" s="107">
        <f>'Regional Office '!B114</f>
        <v>30</v>
      </c>
      <c r="D114" s="107">
        <f>'District Office '!B114</f>
        <v>16</v>
      </c>
      <c r="E114" s="107">
        <f>Adelaide!B114</f>
        <v>2</v>
      </c>
      <c r="F114" s="107">
        <f>'Alice '!B114</f>
        <v>4</v>
      </c>
      <c r="G114" s="107">
        <f>Butterworth!B114</f>
        <v>4</v>
      </c>
      <c r="H114" s="107">
        <f>Dimbaza!B114</f>
        <v>2</v>
      </c>
      <c r="I114" s="107">
        <f>'Duncan Village '!B114</f>
        <v>4</v>
      </c>
      <c r="J114" s="107">
        <f>'East London'!B114</f>
        <v>6</v>
      </c>
      <c r="K114" s="107">
        <f>'Elliotdale '!B114</f>
        <v>4</v>
      </c>
      <c r="L114" s="107">
        <f>'Fort Beuafort '!B114</f>
        <v>4</v>
      </c>
      <c r="M114" s="107">
        <f>Idutywa!B114</f>
        <v>4</v>
      </c>
      <c r="N114" s="107">
        <f>Keiskamma!B114</f>
        <v>4</v>
      </c>
      <c r="O114" s="107">
        <f>Kentane!B114</f>
        <v>4</v>
      </c>
      <c r="P114" s="107">
        <f>KWT!B114</f>
        <v>6</v>
      </c>
      <c r="Q114" s="107">
        <f>'Mdantsane 1 '!B114</f>
        <v>4</v>
      </c>
      <c r="R114" s="107">
        <f>'Mdantsane 2'!B114</f>
        <v>4</v>
      </c>
      <c r="S114" s="107">
        <f>'Middledrift '!B114</f>
        <v>4</v>
      </c>
      <c r="T114" s="107">
        <f>Ngqamakwe!B114</f>
        <v>4</v>
      </c>
      <c r="U114" s="107">
        <f>Peddie!B114</f>
        <v>4</v>
      </c>
      <c r="V114" s="107">
        <f>Stuttereheim!B114</f>
        <v>4</v>
      </c>
      <c r="W114" s="107">
        <f>Willovale!B114</f>
        <v>4</v>
      </c>
      <c r="X114" s="107">
        <f>Zwelitsha!B114</f>
        <v>4</v>
      </c>
      <c r="Y114" s="104">
        <f>SUM(C114:T114)</f>
        <v>110</v>
      </c>
    </row>
    <row r="115" spans="1:25" ht="26" customHeight="1" x14ac:dyDescent="0.35">
      <c r="A115" s="120" t="s">
        <v>121</v>
      </c>
      <c r="B115" s="120"/>
      <c r="C115" s="121"/>
      <c r="D115" s="121"/>
      <c r="E115" s="121"/>
      <c r="F115" s="121"/>
      <c r="G115" s="121"/>
      <c r="H115" s="121"/>
      <c r="I115" s="121"/>
      <c r="J115" s="121"/>
      <c r="K115" s="121"/>
      <c r="L115" s="121"/>
      <c r="M115" s="121"/>
      <c r="N115" s="121"/>
      <c r="O115" s="121"/>
      <c r="P115" s="121"/>
      <c r="Q115" s="121"/>
      <c r="R115" s="121"/>
      <c r="S115" s="121"/>
      <c r="T115" s="121"/>
      <c r="U115" s="121"/>
      <c r="V115" s="121"/>
      <c r="W115" s="121"/>
      <c r="X115" s="121"/>
      <c r="Y115" s="121"/>
    </row>
    <row r="116" spans="1:25" x14ac:dyDescent="0.35">
      <c r="A116" s="236" t="s">
        <v>101</v>
      </c>
      <c r="B116" s="237"/>
      <c r="C116" s="237"/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7"/>
      <c r="O116" s="237"/>
      <c r="P116" s="237"/>
      <c r="Q116" s="237"/>
      <c r="R116" s="237"/>
      <c r="S116" s="237"/>
      <c r="T116" s="238"/>
      <c r="U116" s="190"/>
      <c r="V116" s="190"/>
      <c r="W116" s="190"/>
      <c r="X116" s="190"/>
      <c r="Y116" s="103"/>
    </row>
    <row r="117" spans="1:25" ht="67.5" x14ac:dyDescent="0.35">
      <c r="A117" s="85" t="s">
        <v>6</v>
      </c>
      <c r="B117" s="86" t="s">
        <v>32</v>
      </c>
      <c r="C117" s="210" t="s">
        <v>134</v>
      </c>
      <c r="D117" s="211" t="s">
        <v>135</v>
      </c>
      <c r="E117" s="211" t="s">
        <v>136</v>
      </c>
      <c r="F117" s="211" t="s">
        <v>137</v>
      </c>
      <c r="G117" s="211" t="s">
        <v>152</v>
      </c>
      <c r="H117" s="213" t="s">
        <v>150</v>
      </c>
      <c r="I117" s="213" t="s">
        <v>149</v>
      </c>
      <c r="J117" s="211" t="s">
        <v>143</v>
      </c>
      <c r="K117" s="211" t="s">
        <v>151</v>
      </c>
      <c r="L117" s="211" t="s">
        <v>138</v>
      </c>
      <c r="M117" s="211" t="s">
        <v>139</v>
      </c>
      <c r="N117" s="211" t="s">
        <v>140</v>
      </c>
      <c r="O117" s="211" t="s">
        <v>162</v>
      </c>
      <c r="P117" s="211" t="s">
        <v>144</v>
      </c>
      <c r="Q117" s="211" t="s">
        <v>145</v>
      </c>
      <c r="R117" s="211" t="s">
        <v>146</v>
      </c>
      <c r="S117" s="211" t="s">
        <v>153</v>
      </c>
      <c r="T117" s="211" t="s">
        <v>141</v>
      </c>
      <c r="U117" s="211" t="s">
        <v>147</v>
      </c>
      <c r="V117" s="211" t="s">
        <v>154</v>
      </c>
      <c r="W117" s="211" t="s">
        <v>142</v>
      </c>
      <c r="X117" s="213" t="s">
        <v>148</v>
      </c>
      <c r="Y117" s="98" t="s">
        <v>113</v>
      </c>
    </row>
    <row r="118" spans="1:25" x14ac:dyDescent="0.35">
      <c r="A118" s="87" t="s">
        <v>75</v>
      </c>
      <c r="B118" s="88"/>
      <c r="C118" s="107">
        <f>'Regional Office '!B118</f>
        <v>22</v>
      </c>
      <c r="D118" s="107">
        <f>'District Office '!B118</f>
        <v>5</v>
      </c>
      <c r="E118" s="107">
        <f>Adelaide!B118</f>
        <v>0</v>
      </c>
      <c r="F118" s="107">
        <f>'East London'!B118</f>
        <v>4</v>
      </c>
      <c r="G118" s="107">
        <f>'Mdantsane 1 '!B118</f>
        <v>2</v>
      </c>
      <c r="H118" s="107">
        <f>'Mdantsane 2'!B118</f>
        <v>3</v>
      </c>
      <c r="I118" s="107">
        <f>KWT!B118</f>
        <v>3</v>
      </c>
      <c r="J118" s="107">
        <f>Zwelitsha!B118</f>
        <v>3</v>
      </c>
      <c r="K118" s="107">
        <f>Dimbaza!B118</f>
        <v>0</v>
      </c>
      <c r="L118" s="107">
        <f>Keiskamma!B118</f>
        <v>3</v>
      </c>
      <c r="M118" s="107">
        <f>Stuttereheim!B118</f>
        <v>5</v>
      </c>
      <c r="N118" s="107">
        <f>'Middledrift '!B118</f>
        <v>2</v>
      </c>
      <c r="O118" s="107">
        <f>'Fort Beuafort '!B118</f>
        <v>3</v>
      </c>
      <c r="P118" s="107">
        <f>'Alice '!B118</f>
        <v>2</v>
      </c>
      <c r="Q118" s="107">
        <f>Peddie!B118</f>
        <v>2</v>
      </c>
      <c r="R118" s="107">
        <f>Idutywa!B118</f>
        <v>4</v>
      </c>
      <c r="S118" s="107">
        <f>Willovale!B118</f>
        <v>4</v>
      </c>
      <c r="T118" s="107">
        <f>Butterworth!B118</f>
        <v>4</v>
      </c>
      <c r="U118" s="107"/>
      <c r="V118" s="107"/>
      <c r="W118" s="107"/>
      <c r="X118" s="107"/>
      <c r="Y118" s="104">
        <f>SUM(C118:T118)</f>
        <v>71</v>
      </c>
    </row>
    <row r="119" spans="1:25" x14ac:dyDescent="0.35">
      <c r="A119" s="122" t="s">
        <v>122</v>
      </c>
      <c r="B119" s="108"/>
      <c r="C119" s="123">
        <f>SUM(C118)</f>
        <v>22</v>
      </c>
      <c r="D119" s="123">
        <f t="shared" ref="D119:Y119" si="9">SUM(D118)</f>
        <v>5</v>
      </c>
      <c r="E119" s="123">
        <f t="shared" si="9"/>
        <v>0</v>
      </c>
      <c r="F119" s="123">
        <f t="shared" si="9"/>
        <v>4</v>
      </c>
      <c r="G119" s="123">
        <f t="shared" si="9"/>
        <v>2</v>
      </c>
      <c r="H119" s="123">
        <f t="shared" si="9"/>
        <v>3</v>
      </c>
      <c r="I119" s="123">
        <f t="shared" si="9"/>
        <v>3</v>
      </c>
      <c r="J119" s="123">
        <f t="shared" si="9"/>
        <v>3</v>
      </c>
      <c r="K119" s="123">
        <f t="shared" si="9"/>
        <v>0</v>
      </c>
      <c r="L119" s="123">
        <f t="shared" si="9"/>
        <v>3</v>
      </c>
      <c r="M119" s="123">
        <f t="shared" si="9"/>
        <v>5</v>
      </c>
      <c r="N119" s="123">
        <f t="shared" si="9"/>
        <v>2</v>
      </c>
      <c r="O119" s="123">
        <f t="shared" si="9"/>
        <v>3</v>
      </c>
      <c r="P119" s="123">
        <f t="shared" si="9"/>
        <v>2</v>
      </c>
      <c r="Q119" s="123">
        <f t="shared" si="9"/>
        <v>2</v>
      </c>
      <c r="R119" s="123">
        <f t="shared" si="9"/>
        <v>4</v>
      </c>
      <c r="S119" s="123">
        <f t="shared" si="9"/>
        <v>4</v>
      </c>
      <c r="T119" s="123">
        <f t="shared" si="9"/>
        <v>4</v>
      </c>
      <c r="U119" s="123"/>
      <c r="V119" s="123"/>
      <c r="W119" s="123"/>
      <c r="X119" s="123"/>
      <c r="Y119" s="123">
        <f t="shared" si="9"/>
        <v>71</v>
      </c>
    </row>
    <row r="120" spans="1:25" x14ac:dyDescent="0.35">
      <c r="A120" s="3"/>
      <c r="B120" s="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100"/>
      <c r="U120" s="100"/>
      <c r="V120" s="100"/>
      <c r="W120" s="100"/>
      <c r="X120" s="100"/>
      <c r="Y120" s="103"/>
    </row>
    <row r="121" spans="1:25" x14ac:dyDescent="0.35">
      <c r="A121" s="236" t="s">
        <v>31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237"/>
      <c r="R121" s="237"/>
      <c r="S121" s="237"/>
      <c r="T121" s="238"/>
      <c r="U121" s="190"/>
      <c r="V121" s="190"/>
      <c r="W121" s="190"/>
      <c r="X121" s="190"/>
      <c r="Y121" s="103"/>
    </row>
    <row r="122" spans="1:25" ht="67.5" x14ac:dyDescent="0.35">
      <c r="A122" s="5" t="s">
        <v>6</v>
      </c>
      <c r="B122" s="4" t="s">
        <v>32</v>
      </c>
      <c r="C122" s="210" t="s">
        <v>134</v>
      </c>
      <c r="D122" s="211" t="s">
        <v>135</v>
      </c>
      <c r="E122" s="211" t="s">
        <v>136</v>
      </c>
      <c r="F122" s="211" t="s">
        <v>137</v>
      </c>
      <c r="G122" s="211" t="s">
        <v>152</v>
      </c>
      <c r="H122" s="213" t="s">
        <v>150</v>
      </c>
      <c r="I122" s="213" t="s">
        <v>149</v>
      </c>
      <c r="J122" s="211" t="s">
        <v>143</v>
      </c>
      <c r="K122" s="211" t="s">
        <v>151</v>
      </c>
      <c r="L122" s="211" t="s">
        <v>138</v>
      </c>
      <c r="M122" s="211" t="s">
        <v>139</v>
      </c>
      <c r="N122" s="211" t="s">
        <v>140</v>
      </c>
      <c r="O122" s="211" t="s">
        <v>162</v>
      </c>
      <c r="P122" s="211" t="s">
        <v>144</v>
      </c>
      <c r="Q122" s="211" t="s">
        <v>145</v>
      </c>
      <c r="R122" s="211" t="s">
        <v>146</v>
      </c>
      <c r="S122" s="211" t="s">
        <v>153</v>
      </c>
      <c r="T122" s="211" t="s">
        <v>141</v>
      </c>
      <c r="U122" s="211" t="s">
        <v>147</v>
      </c>
      <c r="V122" s="211" t="s">
        <v>154</v>
      </c>
      <c r="W122" s="211" t="s">
        <v>142</v>
      </c>
      <c r="X122" s="213" t="s">
        <v>148</v>
      </c>
      <c r="Y122" s="98" t="s">
        <v>113</v>
      </c>
    </row>
    <row r="123" spans="1:25" x14ac:dyDescent="0.35">
      <c r="A123" s="3" t="s">
        <v>73</v>
      </c>
      <c r="B123" s="3"/>
      <c r="C123" s="188" t="str">
        <f>'Regional Office '!B123</f>
        <v>5777m2</v>
      </c>
      <c r="D123" s="188" t="str">
        <f>'District Office '!B123</f>
        <v>1439.68m2</v>
      </c>
      <c r="E123" s="107" t="str">
        <f>Adelaide!B123</f>
        <v>126m2</v>
      </c>
      <c r="F123" s="188" t="str">
        <f>'Alice '!B123</f>
        <v>410m2</v>
      </c>
      <c r="G123" s="188" t="str">
        <f>Butterworth!B123</f>
        <v>158m2</v>
      </c>
      <c r="H123" s="188" t="str">
        <f>Dimbaza!B123</f>
        <v>20m2</v>
      </c>
      <c r="I123" s="188" t="str">
        <f>'Duncan Village '!B123</f>
        <v>600m2</v>
      </c>
      <c r="J123" s="188" t="str">
        <f>'East London'!B123</f>
        <v>535.23m2</v>
      </c>
      <c r="K123" s="188" t="str">
        <f>'Elliotdale '!B123</f>
        <v>365m2</v>
      </c>
      <c r="L123" s="188" t="str">
        <f>'Fort Beuafort '!B123</f>
        <v>377m2</v>
      </c>
      <c r="M123" s="188" t="str">
        <f>Idutywa!B123</f>
        <v>289m2</v>
      </c>
      <c r="N123" s="188" t="str">
        <f>Keiskamma!B123</f>
        <v>185m2</v>
      </c>
      <c r="O123" s="188" t="str">
        <f>Kentane!B123</f>
        <v>193m2</v>
      </c>
      <c r="P123" s="188" t="str">
        <f>KWT!B123</f>
        <v>445m2</v>
      </c>
      <c r="Q123" s="188" t="str">
        <f>'Mdantsane 1 '!B123</f>
        <v>401m2</v>
      </c>
      <c r="R123" s="188" t="str">
        <f>'Mdantsane 2'!B123</f>
        <v>600m2</v>
      </c>
      <c r="S123" s="188" t="str">
        <f>'Middledrift '!B123</f>
        <v>203m2</v>
      </c>
      <c r="T123" s="188" t="str">
        <f>Ngqamakwe!B123</f>
        <v>205m2</v>
      </c>
      <c r="U123" s="188" t="str">
        <f>Peddie!B123</f>
        <v>794m2</v>
      </c>
      <c r="V123" s="188" t="str">
        <f>Stuttereheim!B123</f>
        <v>607m2</v>
      </c>
      <c r="W123" s="188" t="str">
        <f>Willovale!B123</f>
        <v>205m2</v>
      </c>
      <c r="X123" s="188" t="str">
        <f>Zwelitsha!B123</f>
        <v>259m2</v>
      </c>
      <c r="Y123" s="104"/>
    </row>
    <row r="124" spans="1:25" x14ac:dyDescent="0.35">
      <c r="A124" s="3" t="s">
        <v>70</v>
      </c>
      <c r="B124" s="3"/>
      <c r="C124" s="188">
        <f>'Regional Office '!B124</f>
        <v>380</v>
      </c>
      <c r="D124" s="188">
        <f>'District Office '!B124</f>
        <v>124</v>
      </c>
      <c r="E124" s="107">
        <f>Adelaide!B124</f>
        <v>4</v>
      </c>
      <c r="F124" s="188">
        <f>'Alice '!B124</f>
        <v>55</v>
      </c>
      <c r="G124" s="188">
        <f>Butterworth!B124</f>
        <v>45</v>
      </c>
      <c r="H124" s="188">
        <f>Dimbaza!B124</f>
        <v>5</v>
      </c>
      <c r="I124" s="188">
        <f>'Duncan Village '!B124</f>
        <v>62</v>
      </c>
      <c r="J124" s="188">
        <f>'East London'!B124</f>
        <v>83</v>
      </c>
      <c r="K124" s="188">
        <f>'Elliotdale '!B124</f>
        <v>18</v>
      </c>
      <c r="L124" s="188">
        <f>'Fort Beuafort '!B124</f>
        <v>46</v>
      </c>
      <c r="M124" s="188">
        <f>Idutywa!B124</f>
        <v>25</v>
      </c>
      <c r="N124" s="188">
        <f>Keiskamma!B124</f>
        <v>42</v>
      </c>
      <c r="O124" s="188">
        <f>Kentane!B124</f>
        <v>31</v>
      </c>
      <c r="P124" s="188">
        <f>KWT!B124</f>
        <v>68</v>
      </c>
      <c r="Q124" s="188">
        <f>'Mdantsane 1 '!B124</f>
        <v>31</v>
      </c>
      <c r="R124" s="188">
        <f>'Mdantsane 2'!B124</f>
        <v>42</v>
      </c>
      <c r="S124" s="188">
        <f>'Middledrift '!B124</f>
        <v>27</v>
      </c>
      <c r="T124" s="188">
        <f>Ngqamakwe!B124</f>
        <v>28</v>
      </c>
      <c r="U124" s="188">
        <f>Peddie!B124</f>
        <v>22</v>
      </c>
      <c r="V124" s="188">
        <f>Stuttereheim!B124</f>
        <v>57</v>
      </c>
      <c r="W124" s="188">
        <f>Willovale!B124</f>
        <v>47</v>
      </c>
      <c r="X124" s="188">
        <f>Zwelitsha!B124</f>
        <v>26</v>
      </c>
      <c r="Y124" s="104">
        <f>SUM(C124:T124)</f>
        <v>1116</v>
      </c>
    </row>
    <row r="125" spans="1:25" x14ac:dyDescent="0.35">
      <c r="A125" s="3" t="s">
        <v>71</v>
      </c>
      <c r="B125" s="100"/>
      <c r="C125" s="188">
        <f>'Regional Office '!B125</f>
        <v>10</v>
      </c>
      <c r="D125" s="188">
        <f>'District Office '!B125</f>
        <v>0</v>
      </c>
      <c r="E125" s="107">
        <f>Adelaide!B125</f>
        <v>0</v>
      </c>
      <c r="F125" s="188">
        <f>'Alice '!B125</f>
        <v>0</v>
      </c>
      <c r="G125" s="188">
        <f>Butterworth!B125</f>
        <v>0</v>
      </c>
      <c r="H125" s="188">
        <f>Dimbaza!B125</f>
        <v>0</v>
      </c>
      <c r="I125" s="188">
        <f>'Duncan Village '!B125</f>
        <v>0</v>
      </c>
      <c r="J125" s="188">
        <f>'East London'!B125</f>
        <v>0</v>
      </c>
      <c r="K125" s="188">
        <f>'Elliotdale '!B125</f>
        <v>0</v>
      </c>
      <c r="L125" s="188">
        <f>'Fort Beuafort '!B125</f>
        <v>0</v>
      </c>
      <c r="M125" s="188">
        <f>Idutywa!B125</f>
        <v>0</v>
      </c>
      <c r="N125" s="188">
        <f>Keiskamma!B125</f>
        <v>0</v>
      </c>
      <c r="O125" s="188">
        <f>Kentane!B125</f>
        <v>0</v>
      </c>
      <c r="P125" s="188">
        <f>KWT!B125</f>
        <v>0</v>
      </c>
      <c r="Q125" s="188">
        <f>'Mdantsane 1 '!B125</f>
        <v>0</v>
      </c>
      <c r="R125" s="188">
        <f>'Mdantsane 2'!B125</f>
        <v>0</v>
      </c>
      <c r="S125" s="188">
        <f>'Middledrift '!B125</f>
        <v>0</v>
      </c>
      <c r="T125" s="188">
        <f>Ngqamakwe!B125</f>
        <v>0</v>
      </c>
      <c r="U125" s="188">
        <f>Peddie!B125</f>
        <v>0</v>
      </c>
      <c r="V125" s="188">
        <f>Stuttereheim!B125</f>
        <v>0</v>
      </c>
      <c r="W125" s="188">
        <f>Willovale!B125</f>
        <v>0</v>
      </c>
      <c r="X125" s="188">
        <f>Zwelitsha!B125</f>
        <v>0</v>
      </c>
      <c r="Y125" s="104">
        <f>SUM(C125:T125)</f>
        <v>10</v>
      </c>
    </row>
    <row r="126" spans="1:25" x14ac:dyDescent="0.35">
      <c r="A126" s="124" t="s">
        <v>123</v>
      </c>
      <c r="B126" s="125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</row>
    <row r="127" spans="1:25" x14ac:dyDescent="0.35">
      <c r="A127" s="236" t="s">
        <v>102</v>
      </c>
      <c r="B127" s="237"/>
      <c r="C127" s="237"/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237"/>
      <c r="Q127" s="237"/>
      <c r="R127" s="237"/>
      <c r="S127" s="237"/>
      <c r="T127" s="238"/>
      <c r="U127" s="190"/>
      <c r="V127" s="190"/>
      <c r="W127" s="190"/>
      <c r="X127" s="190"/>
      <c r="Y127" s="103"/>
    </row>
    <row r="128" spans="1:25" ht="67.5" x14ac:dyDescent="0.35">
      <c r="A128" s="5" t="s">
        <v>6</v>
      </c>
      <c r="B128" s="4" t="s">
        <v>32</v>
      </c>
      <c r="C128" s="210" t="s">
        <v>134</v>
      </c>
      <c r="D128" s="211" t="s">
        <v>135</v>
      </c>
      <c r="E128" s="211" t="s">
        <v>136</v>
      </c>
      <c r="F128" s="211" t="s">
        <v>137</v>
      </c>
      <c r="G128" s="211" t="s">
        <v>152</v>
      </c>
      <c r="H128" s="213" t="s">
        <v>150</v>
      </c>
      <c r="I128" s="213" t="s">
        <v>149</v>
      </c>
      <c r="J128" s="211" t="s">
        <v>143</v>
      </c>
      <c r="K128" s="211" t="s">
        <v>151</v>
      </c>
      <c r="L128" s="211" t="s">
        <v>138</v>
      </c>
      <c r="M128" s="211" t="s">
        <v>139</v>
      </c>
      <c r="N128" s="211" t="s">
        <v>140</v>
      </c>
      <c r="O128" s="211" t="s">
        <v>162</v>
      </c>
      <c r="P128" s="211" t="s">
        <v>144</v>
      </c>
      <c r="Q128" s="211" t="s">
        <v>145</v>
      </c>
      <c r="R128" s="211" t="s">
        <v>146</v>
      </c>
      <c r="S128" s="211" t="s">
        <v>153</v>
      </c>
      <c r="T128" s="211" t="s">
        <v>141</v>
      </c>
      <c r="U128" s="211" t="s">
        <v>147</v>
      </c>
      <c r="V128" s="211" t="s">
        <v>154</v>
      </c>
      <c r="W128" s="211" t="s">
        <v>142</v>
      </c>
      <c r="X128" s="213" t="s">
        <v>148</v>
      </c>
      <c r="Y128" s="98" t="s">
        <v>113</v>
      </c>
    </row>
    <row r="129" spans="1:25" x14ac:dyDescent="0.35">
      <c r="A129" s="3" t="s">
        <v>74</v>
      </c>
      <c r="B129" s="100"/>
      <c r="C129" s="107" t="str">
        <f>'Regional Office '!B129</f>
        <v>5777m2</v>
      </c>
      <c r="D129" s="107" t="str">
        <f>'District Office '!B129</f>
        <v>1439.68m2</v>
      </c>
      <c r="E129" s="107" t="str">
        <f>Adelaide!B129</f>
        <v>126m2</v>
      </c>
      <c r="F129" s="107" t="str">
        <f>'Alice '!B129</f>
        <v>410m2</v>
      </c>
      <c r="G129" s="107" t="str">
        <f>Butterworth!B129</f>
        <v>158m2</v>
      </c>
      <c r="H129" s="107" t="str">
        <f>Dimbaza!B129</f>
        <v>20m2</v>
      </c>
      <c r="I129" s="107" t="str">
        <f>'Duncan Village '!B129</f>
        <v>600m2</v>
      </c>
      <c r="J129" s="107" t="str">
        <f>'East London'!B129</f>
        <v>535.23m2</v>
      </c>
      <c r="K129" s="107" t="str">
        <f>'Elliotdale '!B129</f>
        <v>365m2</v>
      </c>
      <c r="L129" s="107" t="str">
        <f>'Fort Beuafort '!B129</f>
        <v>377m2</v>
      </c>
      <c r="M129" s="107" t="str">
        <f>Idutywa!B129</f>
        <v>289m2</v>
      </c>
      <c r="N129" s="107" t="str">
        <f>Keiskamma!B129</f>
        <v>185m2</v>
      </c>
      <c r="O129" s="107" t="str">
        <f>Kentane!B129</f>
        <v>193m2</v>
      </c>
      <c r="P129" s="107" t="str">
        <f>KWT!B129</f>
        <v>445m2</v>
      </c>
      <c r="Q129" s="107" t="str">
        <f>'Mdantsane 1 '!B129</f>
        <v>401m2</v>
      </c>
      <c r="R129" s="107" t="str">
        <f>'Mdantsane 2'!B129</f>
        <v>600m2</v>
      </c>
      <c r="S129" s="107" t="str">
        <f>'Middledrift '!B129</f>
        <v>203m2</v>
      </c>
      <c r="T129" s="107" t="str">
        <f>Ngqamakwe!B129</f>
        <v>205m2</v>
      </c>
      <c r="U129" s="107" t="str">
        <f>Peddie!B129</f>
        <v>794m2</v>
      </c>
      <c r="V129" s="107" t="str">
        <f>Stuttereheim!B129</f>
        <v>607m2</v>
      </c>
      <c r="W129" s="107" t="str">
        <f>Willovale!B129</f>
        <v>205m2</v>
      </c>
      <c r="X129" s="107" t="str">
        <f>Zwelitsha!B129</f>
        <v>259m2</v>
      </c>
      <c r="Y129" s="104">
        <f>SUM(C129:T129)</f>
        <v>0</v>
      </c>
    </row>
    <row r="130" spans="1:25" x14ac:dyDescent="0.35">
      <c r="A130" s="124" t="s">
        <v>124</v>
      </c>
      <c r="B130" s="125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123"/>
      <c r="X130" s="123"/>
      <c r="Y130" s="123">
        <f t="shared" ref="Y130" si="10">SUM(Y129)</f>
        <v>0</v>
      </c>
    </row>
    <row r="131" spans="1:25" x14ac:dyDescent="0.35">
      <c r="A131" s="1"/>
      <c r="B131" s="1"/>
      <c r="C131" s="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01"/>
      <c r="U131" s="101"/>
      <c r="V131" s="101"/>
      <c r="W131" s="101"/>
      <c r="X131" s="101"/>
      <c r="Y131" s="103"/>
    </row>
  </sheetData>
  <sheetProtection algorithmName="SHA-512" hashValue="CPa9quTaIdQg7qJyhryQEYmpQ7Ea4NW2TSJyVHUUAcOrAgNYZwH1qZbESmLyiA+MPffXuZyTioIsceCtSP8utg==" saltValue="2T3hqxEHHyMhzsAJHJjhZQ==" spinCount="100000" sheet="1" objects="1" scenarios="1"/>
  <mergeCells count="10">
    <mergeCell ref="A116:T116"/>
    <mergeCell ref="A121:T121"/>
    <mergeCell ref="A127:T127"/>
    <mergeCell ref="A1:T1"/>
    <mergeCell ref="A4:B4"/>
    <mergeCell ref="A5:Y5"/>
    <mergeCell ref="A59:T59"/>
    <mergeCell ref="A75:T75"/>
    <mergeCell ref="A108:T108"/>
    <mergeCell ref="A3:Y3"/>
  </mergeCells>
  <pageMargins left="0.43307086614173201" right="0.43307086614173201" top="0.74803149606299202" bottom="0.23622047244094499" header="0.31496062992126" footer="0.31496062992126"/>
  <pageSetup paperSize="9" scale="51" fitToHeight="0" orientation="landscape" r:id="rId1"/>
  <headerFooter>
    <oddHeader xml:space="preserve">&amp;LCluster 2 : NMM &amp; SBD Pricing schedule - Summary of quantities </oddHeader>
    <oddFooter>&amp;C&amp;P of &amp;N</oddFooter>
  </headerFooter>
  <rowBreaks count="4" manualBreakCount="4">
    <brk id="32" max="18" man="1"/>
    <brk id="58" max="18" man="1"/>
    <brk id="74" max="18" man="1"/>
    <brk id="107" max="18" man="1"/>
  </rowBreaks>
  <colBreaks count="2" manualBreakCount="2">
    <brk id="11" max="1048575" man="1"/>
    <brk id="2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1"/>
  <sheetViews>
    <sheetView topLeftCell="A118" zoomScaleNormal="100" workbookViewId="0">
      <selection activeCell="C130" sqref="C130:Y130"/>
    </sheetView>
  </sheetViews>
  <sheetFormatPr defaultRowHeight="14.5" x14ac:dyDescent="0.35"/>
  <cols>
    <col min="1" max="1" width="41.08984375" customWidth="1"/>
    <col min="2" max="2" width="2.81640625" customWidth="1"/>
    <col min="3" max="3" width="7.81640625" customWidth="1"/>
    <col min="4" max="4" width="9.81640625" customWidth="1"/>
    <col min="5" max="5" width="6.81640625" customWidth="1"/>
    <col min="6" max="6" width="6.81640625" bestFit="1" customWidth="1"/>
    <col min="7" max="8" width="6.81640625" customWidth="1"/>
    <col min="9" max="9" width="8.6328125" bestFit="1" customWidth="1"/>
    <col min="10" max="10" width="7.453125" customWidth="1"/>
    <col min="11" max="11" width="7" customWidth="1"/>
    <col min="12" max="12" width="8.1796875" bestFit="1" customWidth="1"/>
    <col min="13" max="13" width="6.08984375" customWidth="1"/>
    <col min="14" max="14" width="3.6328125" customWidth="1"/>
    <col min="15" max="15" width="7.1796875" customWidth="1"/>
    <col min="16" max="16" width="8.81640625" customWidth="1"/>
    <col min="17" max="17" width="7.453125" customWidth="1"/>
    <col min="18" max="18" width="10.81640625" bestFit="1" customWidth="1"/>
    <col min="19" max="19" width="7.453125" customWidth="1"/>
    <col min="20" max="20" width="9" bestFit="1" customWidth="1"/>
    <col min="21" max="24" width="9" customWidth="1"/>
  </cols>
  <sheetData>
    <row r="1" spans="1:25" ht="15.5" x14ac:dyDescent="0.35">
      <c r="A1" s="239" t="s">
        <v>133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191"/>
      <c r="V1" s="191"/>
      <c r="W1" s="191"/>
      <c r="X1" s="191"/>
    </row>
    <row r="2" spans="1:25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5" s="47" customFormat="1" ht="33" customHeight="1" x14ac:dyDescent="0.35">
      <c r="A3" s="250" t="s">
        <v>66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</row>
    <row r="4" spans="1:25" s="90" customFormat="1" x14ac:dyDescent="0.35">
      <c r="A4" s="240" t="s">
        <v>163</v>
      </c>
      <c r="B4" s="241"/>
      <c r="C4" s="192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212"/>
      <c r="V4" s="212"/>
      <c r="W4" s="212"/>
      <c r="X4" s="212"/>
    </row>
    <row r="5" spans="1:25" ht="28.25" customHeight="1" x14ac:dyDescent="0.35">
      <c r="A5" s="242" t="s">
        <v>109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</row>
    <row r="6" spans="1:25" ht="67" x14ac:dyDescent="0.35">
      <c r="A6" s="25" t="s">
        <v>0</v>
      </c>
      <c r="B6" s="77" t="s">
        <v>32</v>
      </c>
      <c r="C6" s="210" t="s">
        <v>134</v>
      </c>
      <c r="D6" s="211" t="s">
        <v>135</v>
      </c>
      <c r="E6" s="211" t="s">
        <v>136</v>
      </c>
      <c r="F6" s="211" t="s">
        <v>137</v>
      </c>
      <c r="G6" s="211" t="s">
        <v>152</v>
      </c>
      <c r="H6" s="213" t="s">
        <v>150</v>
      </c>
      <c r="I6" s="213" t="s">
        <v>149</v>
      </c>
      <c r="J6" s="211" t="s">
        <v>143</v>
      </c>
      <c r="K6" s="211" t="s">
        <v>151</v>
      </c>
      <c r="L6" s="211" t="s">
        <v>138</v>
      </c>
      <c r="M6" s="211" t="s">
        <v>139</v>
      </c>
      <c r="N6" s="211" t="s">
        <v>140</v>
      </c>
      <c r="O6" s="211" t="s">
        <v>162</v>
      </c>
      <c r="P6" s="211" t="s">
        <v>144</v>
      </c>
      <c r="Q6" s="211" t="s">
        <v>145</v>
      </c>
      <c r="R6" s="211" t="s">
        <v>146</v>
      </c>
      <c r="S6" s="211" t="s">
        <v>153</v>
      </c>
      <c r="T6" s="211" t="s">
        <v>141</v>
      </c>
      <c r="U6" s="211" t="s">
        <v>147</v>
      </c>
      <c r="V6" s="211" t="s">
        <v>154</v>
      </c>
      <c r="W6" s="211" t="s">
        <v>142</v>
      </c>
      <c r="X6" s="213" t="s">
        <v>148</v>
      </c>
      <c r="Y6" s="98" t="s">
        <v>113</v>
      </c>
    </row>
    <row r="7" spans="1:25" s="114" customFormat="1" x14ac:dyDescent="0.35">
      <c r="A7" s="33" t="s">
        <v>2</v>
      </c>
      <c r="B7" s="36"/>
      <c r="C7" s="113">
        <f>'Regional Office '!B7</f>
        <v>15</v>
      </c>
      <c r="D7" s="113">
        <f>'District Office '!B7</f>
        <v>4</v>
      </c>
      <c r="E7" s="113">
        <f>Adelaide!B7</f>
        <v>1</v>
      </c>
      <c r="F7" s="113">
        <f>'Alice '!B7</f>
        <v>2</v>
      </c>
      <c r="G7" s="113">
        <f>Butterworth!B7</f>
        <v>2</v>
      </c>
      <c r="H7" s="113">
        <f>Dimbaza!B7</f>
        <v>1</v>
      </c>
      <c r="I7" s="113">
        <f>'Duncan Village '!B7</f>
        <v>1</v>
      </c>
      <c r="J7" s="113">
        <f>'East London'!B7</f>
        <v>3</v>
      </c>
      <c r="K7" s="113">
        <f>'Elliotdale '!B7</f>
        <v>2</v>
      </c>
      <c r="L7" s="113">
        <f>'Fort Beuafort '!B7</f>
        <v>2</v>
      </c>
      <c r="M7" s="113">
        <f>Idutywa!B7</f>
        <v>2</v>
      </c>
      <c r="N7" s="113">
        <f>Keiskamma!B7</f>
        <v>2</v>
      </c>
      <c r="O7" s="113">
        <f>Kentane!B7</f>
        <v>2</v>
      </c>
      <c r="P7" s="113">
        <f>KWT!B7</f>
        <v>2</v>
      </c>
      <c r="Q7" s="113">
        <f>'Mdantsane 1 '!B7</f>
        <v>2</v>
      </c>
      <c r="R7" s="113">
        <f>'Mdantsane 2'!B7</f>
        <v>2</v>
      </c>
      <c r="S7" s="113">
        <f>'Middledrift '!B7</f>
        <v>2</v>
      </c>
      <c r="T7" s="113">
        <f>Ngqamakwe!B7</f>
        <v>2</v>
      </c>
      <c r="U7" s="113">
        <f>Peddie!B7</f>
        <v>2</v>
      </c>
      <c r="V7" s="113">
        <f>Stuttereheim!B7</f>
        <v>3</v>
      </c>
      <c r="W7" s="113">
        <f>Willovale!B7</f>
        <v>2</v>
      </c>
      <c r="X7" s="113">
        <f>Zwelitsha!B7</f>
        <v>2</v>
      </c>
      <c r="Y7" s="112">
        <f>SUM(C7:X7)</f>
        <v>58</v>
      </c>
    </row>
    <row r="8" spans="1:25" s="90" customFormat="1" x14ac:dyDescent="0.35">
      <c r="A8" s="33" t="s">
        <v>80</v>
      </c>
      <c r="B8" s="3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12">
        <f t="shared" ref="Y8:Y31" si="0">SUM(C8:X8)</f>
        <v>0</v>
      </c>
    </row>
    <row r="9" spans="1:25" x14ac:dyDescent="0.35">
      <c r="A9" s="11" t="s">
        <v>81</v>
      </c>
      <c r="B9" s="13"/>
      <c r="C9" s="107">
        <f>'Regional Office '!D9</f>
        <v>0</v>
      </c>
      <c r="D9" s="107">
        <f>'District Office '!D9</f>
        <v>0</v>
      </c>
      <c r="E9" s="107">
        <f>Adelaide!D9</f>
        <v>0</v>
      </c>
      <c r="F9" s="107">
        <f>'Alice '!D9</f>
        <v>0</v>
      </c>
      <c r="G9" s="107">
        <f>Butterworth!D9</f>
        <v>0</v>
      </c>
      <c r="H9" s="107">
        <f>Dimbaza!D9</f>
        <v>0</v>
      </c>
      <c r="I9" s="107">
        <f>'Duncan Village '!D9</f>
        <v>0</v>
      </c>
      <c r="J9" s="107">
        <f>'East London'!D9</f>
        <v>0</v>
      </c>
      <c r="K9" s="107">
        <f>'Elliotdale '!D9</f>
        <v>0</v>
      </c>
      <c r="L9" s="107">
        <f>'Fort Beuafort '!D9</f>
        <v>0</v>
      </c>
      <c r="M9" s="107">
        <f>Idutywa!D9</f>
        <v>0</v>
      </c>
      <c r="N9" s="107">
        <f>Keiskamma!D9</f>
        <v>0</v>
      </c>
      <c r="O9" s="107">
        <f>Kentane!D9</f>
        <v>0</v>
      </c>
      <c r="P9" s="107">
        <f>KWT!D9</f>
        <v>0</v>
      </c>
      <c r="Q9" s="107">
        <f>'Mdantsane 1 '!D9</f>
        <v>0</v>
      </c>
      <c r="R9" s="107">
        <f>'Mdantsane 2'!D9</f>
        <v>0</v>
      </c>
      <c r="S9" s="107">
        <f>'Middledrift '!D9</f>
        <v>0</v>
      </c>
      <c r="T9" s="107">
        <f>Ngqamakwe!D9</f>
        <v>0</v>
      </c>
      <c r="U9" s="107">
        <f>Peddie!D9</f>
        <v>0</v>
      </c>
      <c r="V9" s="107">
        <f>Stuttereheim!D9</f>
        <v>0</v>
      </c>
      <c r="W9" s="107">
        <f>Willovale!D9</f>
        <v>0</v>
      </c>
      <c r="X9" s="107">
        <f>Zwelitsha!D9</f>
        <v>0</v>
      </c>
      <c r="Y9" s="112">
        <f t="shared" si="0"/>
        <v>0</v>
      </c>
    </row>
    <row r="10" spans="1:25" x14ac:dyDescent="0.35">
      <c r="A10" s="11" t="s">
        <v>76</v>
      </c>
      <c r="B10" s="13"/>
      <c r="C10" s="107">
        <f>'Regional Office '!D10</f>
        <v>0</v>
      </c>
      <c r="D10" s="107">
        <f>'District Office '!D10</f>
        <v>0</v>
      </c>
      <c r="E10" s="107">
        <f>Adelaide!D10</f>
        <v>0</v>
      </c>
      <c r="F10" s="107">
        <f>'Alice '!D10</f>
        <v>0</v>
      </c>
      <c r="G10" s="107">
        <f>Butterworth!D10</f>
        <v>0</v>
      </c>
      <c r="H10" s="107">
        <f>Dimbaza!D10</f>
        <v>0</v>
      </c>
      <c r="I10" s="107">
        <f>'Duncan Village '!D10</f>
        <v>0</v>
      </c>
      <c r="J10" s="107">
        <f>'East London'!D10</f>
        <v>0</v>
      </c>
      <c r="K10" s="107">
        <f>'Elliotdale '!D10</f>
        <v>0</v>
      </c>
      <c r="L10" s="107">
        <f>'Fort Beuafort '!D10</f>
        <v>0</v>
      </c>
      <c r="M10" s="107">
        <f>Idutywa!D10</f>
        <v>0</v>
      </c>
      <c r="N10" s="107">
        <f>Keiskamma!D10</f>
        <v>0</v>
      </c>
      <c r="O10" s="107">
        <f>Kentane!D10</f>
        <v>0</v>
      </c>
      <c r="P10" s="107">
        <f>KWT!D10</f>
        <v>0</v>
      </c>
      <c r="Q10" s="107">
        <f>'Mdantsane 1 '!D10</f>
        <v>0</v>
      </c>
      <c r="R10" s="107">
        <f>'Mdantsane 2'!D10</f>
        <v>0</v>
      </c>
      <c r="S10" s="107">
        <f>'Middledrift '!D10</f>
        <v>0</v>
      </c>
      <c r="T10" s="107">
        <f>Ngqamakwe!D10</f>
        <v>0</v>
      </c>
      <c r="U10" s="107">
        <f>Peddie!D10</f>
        <v>0</v>
      </c>
      <c r="V10" s="107">
        <f>Stuttereheim!D10</f>
        <v>0</v>
      </c>
      <c r="W10" s="107">
        <f>Willovale!D10</f>
        <v>0</v>
      </c>
      <c r="X10" s="107">
        <f>Zwelitsha!D10</f>
        <v>0</v>
      </c>
      <c r="Y10" s="112">
        <f t="shared" si="0"/>
        <v>0</v>
      </c>
    </row>
    <row r="11" spans="1:25" x14ac:dyDescent="0.35">
      <c r="A11" s="11" t="s">
        <v>77</v>
      </c>
      <c r="B11" s="13"/>
      <c r="C11" s="107">
        <f>'Regional Office '!D11</f>
        <v>0</v>
      </c>
      <c r="D11" s="107">
        <f>'District Office '!D11</f>
        <v>0</v>
      </c>
      <c r="E11" s="107">
        <f>Adelaide!D11</f>
        <v>0</v>
      </c>
      <c r="F11" s="107">
        <f>'Alice '!D11</f>
        <v>0</v>
      </c>
      <c r="G11" s="107">
        <f>Butterworth!D11</f>
        <v>0</v>
      </c>
      <c r="H11" s="107">
        <f>Dimbaza!D11</f>
        <v>0</v>
      </c>
      <c r="I11" s="107">
        <f>'Duncan Village '!D11</f>
        <v>0</v>
      </c>
      <c r="J11" s="107">
        <f>'East London'!D11</f>
        <v>0</v>
      </c>
      <c r="K11" s="107">
        <f>'Elliotdale '!D11</f>
        <v>0</v>
      </c>
      <c r="L11" s="107">
        <f>'Fort Beuafort '!D11</f>
        <v>0</v>
      </c>
      <c r="M11" s="107">
        <f>Idutywa!D11</f>
        <v>0</v>
      </c>
      <c r="N11" s="107">
        <f>Keiskamma!D11</f>
        <v>0</v>
      </c>
      <c r="O11" s="107">
        <f>Kentane!D11</f>
        <v>0</v>
      </c>
      <c r="P11" s="107">
        <f>KWT!D11</f>
        <v>0</v>
      </c>
      <c r="Q11" s="107">
        <f>'Mdantsane 1 '!D11</f>
        <v>0</v>
      </c>
      <c r="R11" s="107">
        <f>'Mdantsane 2'!D11</f>
        <v>0</v>
      </c>
      <c r="S11" s="107">
        <f>'Middledrift '!D11</f>
        <v>0</v>
      </c>
      <c r="T11" s="107">
        <f>Ngqamakwe!D11</f>
        <v>0</v>
      </c>
      <c r="U11" s="107">
        <f>Peddie!D11</f>
        <v>0</v>
      </c>
      <c r="V11" s="107">
        <f>Stuttereheim!D11</f>
        <v>0</v>
      </c>
      <c r="W11" s="107">
        <f>Willovale!D11</f>
        <v>0</v>
      </c>
      <c r="X11" s="107">
        <f>Zwelitsha!D11</f>
        <v>0</v>
      </c>
      <c r="Y11" s="112">
        <f t="shared" si="0"/>
        <v>0</v>
      </c>
    </row>
    <row r="12" spans="1:25" x14ac:dyDescent="0.35">
      <c r="A12" s="11" t="s">
        <v>24</v>
      </c>
      <c r="B12" s="13"/>
      <c r="C12" s="107">
        <f>'Regional Office '!D12</f>
        <v>0</v>
      </c>
      <c r="D12" s="107">
        <f>'District Office '!D12</f>
        <v>0</v>
      </c>
      <c r="E12" s="107">
        <f>Adelaide!D12</f>
        <v>0</v>
      </c>
      <c r="F12" s="107">
        <f>'Alice '!D12</f>
        <v>0</v>
      </c>
      <c r="G12" s="107">
        <f>Butterworth!D12</f>
        <v>0</v>
      </c>
      <c r="H12" s="107">
        <f>Dimbaza!D12</f>
        <v>0</v>
      </c>
      <c r="I12" s="107">
        <f>'Duncan Village '!D12</f>
        <v>0</v>
      </c>
      <c r="J12" s="107">
        <f>'East London'!D12</f>
        <v>0</v>
      </c>
      <c r="K12" s="107">
        <f>'Elliotdale '!D12</f>
        <v>0</v>
      </c>
      <c r="L12" s="107">
        <f>'Fort Beuafort '!D12</f>
        <v>0</v>
      </c>
      <c r="M12" s="107">
        <f>Idutywa!D12</f>
        <v>0</v>
      </c>
      <c r="N12" s="107">
        <f>Keiskamma!D12</f>
        <v>0</v>
      </c>
      <c r="O12" s="107">
        <f>Kentane!D12</f>
        <v>0</v>
      </c>
      <c r="P12" s="107">
        <f>KWT!D12</f>
        <v>0</v>
      </c>
      <c r="Q12" s="107">
        <f>'Mdantsane 1 '!D12</f>
        <v>0</v>
      </c>
      <c r="R12" s="107">
        <f>'Mdantsane 2'!D12</f>
        <v>0</v>
      </c>
      <c r="S12" s="107">
        <f>'Middledrift '!D12</f>
        <v>0</v>
      </c>
      <c r="T12" s="107">
        <f>Ngqamakwe!D12</f>
        <v>0</v>
      </c>
      <c r="U12" s="107">
        <f>Peddie!D12</f>
        <v>0</v>
      </c>
      <c r="V12" s="107">
        <f>Stuttereheim!D12</f>
        <v>0</v>
      </c>
      <c r="W12" s="107">
        <f>Willovale!D12</f>
        <v>0</v>
      </c>
      <c r="X12" s="107">
        <f>Zwelitsha!D12</f>
        <v>0</v>
      </c>
      <c r="Y12" s="112">
        <f t="shared" si="0"/>
        <v>0</v>
      </c>
    </row>
    <row r="13" spans="1:25" x14ac:dyDescent="0.35">
      <c r="A13" s="11" t="s">
        <v>25</v>
      </c>
      <c r="B13" s="13"/>
      <c r="C13" s="107">
        <f>'Regional Office '!D13</f>
        <v>0</v>
      </c>
      <c r="D13" s="107">
        <f>'District Office '!D13</f>
        <v>0</v>
      </c>
      <c r="E13" s="107">
        <f>Adelaide!D13</f>
        <v>0</v>
      </c>
      <c r="F13" s="107">
        <f>'Alice '!D13</f>
        <v>0</v>
      </c>
      <c r="G13" s="107">
        <f>Butterworth!D13</f>
        <v>0</v>
      </c>
      <c r="H13" s="107">
        <f>Dimbaza!D13</f>
        <v>0</v>
      </c>
      <c r="I13" s="107">
        <f>'Duncan Village '!D13</f>
        <v>0</v>
      </c>
      <c r="J13" s="107">
        <f>'East London'!D13</f>
        <v>0</v>
      </c>
      <c r="K13" s="107">
        <f>'Elliotdale '!D13</f>
        <v>0</v>
      </c>
      <c r="L13" s="107">
        <f>'Fort Beuafort '!D13</f>
        <v>0</v>
      </c>
      <c r="M13" s="107">
        <f>Idutywa!D13</f>
        <v>0</v>
      </c>
      <c r="N13" s="107">
        <f>Keiskamma!D13</f>
        <v>0</v>
      </c>
      <c r="O13" s="107">
        <f>Kentane!D13</f>
        <v>0</v>
      </c>
      <c r="P13" s="107">
        <f>KWT!D13</f>
        <v>0</v>
      </c>
      <c r="Q13" s="107">
        <f>'Mdantsane 1 '!D13</f>
        <v>0</v>
      </c>
      <c r="R13" s="107">
        <f>'Mdantsane 2'!D13</f>
        <v>0</v>
      </c>
      <c r="S13" s="107">
        <f>'Middledrift '!D13</f>
        <v>0</v>
      </c>
      <c r="T13" s="107">
        <f>Ngqamakwe!D13</f>
        <v>0</v>
      </c>
      <c r="U13" s="107">
        <f>Peddie!D13</f>
        <v>0</v>
      </c>
      <c r="V13" s="107">
        <f>Stuttereheim!D13</f>
        <v>0</v>
      </c>
      <c r="W13" s="107">
        <f>Willovale!D13</f>
        <v>0</v>
      </c>
      <c r="X13" s="107">
        <f>Zwelitsha!D13</f>
        <v>0</v>
      </c>
      <c r="Y13" s="112">
        <f t="shared" si="0"/>
        <v>0</v>
      </c>
    </row>
    <row r="14" spans="1:25" x14ac:dyDescent="0.35">
      <c r="A14" s="11" t="s">
        <v>26</v>
      </c>
      <c r="B14" s="13"/>
      <c r="C14" s="107">
        <f>'Regional Office '!D14</f>
        <v>0</v>
      </c>
      <c r="D14" s="107">
        <f>'District Office '!D14</f>
        <v>0</v>
      </c>
      <c r="E14" s="107">
        <f>Adelaide!D14</f>
        <v>0</v>
      </c>
      <c r="F14" s="107">
        <f>'Alice '!D14</f>
        <v>0</v>
      </c>
      <c r="G14" s="107">
        <f>Butterworth!D14</f>
        <v>0</v>
      </c>
      <c r="H14" s="107">
        <f>Dimbaza!D14</f>
        <v>0</v>
      </c>
      <c r="I14" s="107">
        <f>'Duncan Village '!D14</f>
        <v>0</v>
      </c>
      <c r="J14" s="107">
        <f>'East London'!D14</f>
        <v>0</v>
      </c>
      <c r="K14" s="107">
        <f>'Elliotdale '!D14</f>
        <v>0</v>
      </c>
      <c r="L14" s="107">
        <f>'Fort Beuafort '!D14</f>
        <v>0</v>
      </c>
      <c r="M14" s="107">
        <f>Idutywa!D14</f>
        <v>0</v>
      </c>
      <c r="N14" s="107">
        <f>Keiskamma!D14</f>
        <v>0</v>
      </c>
      <c r="O14" s="107">
        <f>Kentane!D14</f>
        <v>0</v>
      </c>
      <c r="P14" s="107">
        <f>KWT!D14</f>
        <v>0</v>
      </c>
      <c r="Q14" s="107">
        <f>'Mdantsane 1 '!D14</f>
        <v>0</v>
      </c>
      <c r="R14" s="107">
        <f>'Mdantsane 2'!D14</f>
        <v>0</v>
      </c>
      <c r="S14" s="107">
        <f>'Middledrift '!D14</f>
        <v>0</v>
      </c>
      <c r="T14" s="107">
        <f>Ngqamakwe!D14</f>
        <v>0</v>
      </c>
      <c r="U14" s="107">
        <f>Peddie!D14</f>
        <v>0</v>
      </c>
      <c r="V14" s="107">
        <f>Stuttereheim!D14</f>
        <v>0</v>
      </c>
      <c r="W14" s="107">
        <f>Willovale!D14</f>
        <v>0</v>
      </c>
      <c r="X14" s="107">
        <f>Zwelitsha!D14</f>
        <v>0</v>
      </c>
      <c r="Y14" s="112">
        <f t="shared" si="0"/>
        <v>0</v>
      </c>
    </row>
    <row r="15" spans="1:25" x14ac:dyDescent="0.35">
      <c r="A15" s="11" t="s">
        <v>79</v>
      </c>
      <c r="B15" s="13"/>
      <c r="C15" s="107">
        <f>'Regional Office '!D15</f>
        <v>0</v>
      </c>
      <c r="D15" s="107">
        <f>'District Office '!D15</f>
        <v>0</v>
      </c>
      <c r="E15" s="107">
        <f>Adelaide!D15</f>
        <v>0</v>
      </c>
      <c r="F15" s="107">
        <f>'Alice '!D15</f>
        <v>0</v>
      </c>
      <c r="G15" s="107">
        <f>Butterworth!D15</f>
        <v>0</v>
      </c>
      <c r="H15" s="107">
        <f>Dimbaza!D15</f>
        <v>0</v>
      </c>
      <c r="I15" s="107">
        <f>'Duncan Village '!D15</f>
        <v>0</v>
      </c>
      <c r="J15" s="107">
        <f>'East London'!D15</f>
        <v>0</v>
      </c>
      <c r="K15" s="107">
        <f>'Elliotdale '!D15</f>
        <v>0</v>
      </c>
      <c r="L15" s="107">
        <f>'Fort Beuafort '!D15</f>
        <v>0</v>
      </c>
      <c r="M15" s="107">
        <f>Idutywa!D15</f>
        <v>0</v>
      </c>
      <c r="N15" s="107">
        <f>Keiskamma!D15</f>
        <v>0</v>
      </c>
      <c r="O15" s="107">
        <f>Kentane!D15</f>
        <v>0</v>
      </c>
      <c r="P15" s="107">
        <f>KWT!D15</f>
        <v>0</v>
      </c>
      <c r="Q15" s="107">
        <f>'Mdantsane 1 '!D15</f>
        <v>0</v>
      </c>
      <c r="R15" s="107">
        <f>'Mdantsane 2'!D15</f>
        <v>0</v>
      </c>
      <c r="S15" s="107">
        <f>'Middledrift '!D15</f>
        <v>0</v>
      </c>
      <c r="T15" s="107">
        <f>Ngqamakwe!D15</f>
        <v>0</v>
      </c>
      <c r="U15" s="107">
        <f>Peddie!D15</f>
        <v>0</v>
      </c>
      <c r="V15" s="107">
        <f>Stuttereheim!D15</f>
        <v>0</v>
      </c>
      <c r="W15" s="107">
        <f>Willovale!D15</f>
        <v>0</v>
      </c>
      <c r="X15" s="107">
        <f>Zwelitsha!D15</f>
        <v>0</v>
      </c>
      <c r="Y15" s="112">
        <f t="shared" si="0"/>
        <v>0</v>
      </c>
    </row>
    <row r="16" spans="1:25" x14ac:dyDescent="0.35">
      <c r="A16" s="33" t="s">
        <v>82</v>
      </c>
      <c r="B16" s="13"/>
      <c r="C16" s="107">
        <f>'Regional Office '!D16</f>
        <v>0</v>
      </c>
      <c r="D16" s="107">
        <f>'District Office '!D16</f>
        <v>0</v>
      </c>
      <c r="E16" s="107">
        <f>Adelaide!D16</f>
        <v>0</v>
      </c>
      <c r="F16" s="107">
        <f>'Alice '!D16</f>
        <v>0</v>
      </c>
      <c r="G16" s="107">
        <f>Butterworth!D16</f>
        <v>0</v>
      </c>
      <c r="H16" s="107">
        <f>Dimbaza!D16</f>
        <v>0</v>
      </c>
      <c r="I16" s="107">
        <f>'Duncan Village '!D16</f>
        <v>0</v>
      </c>
      <c r="J16" s="107">
        <f>'East London'!D16</f>
        <v>0</v>
      </c>
      <c r="K16" s="107">
        <f>'Elliotdale '!D16</f>
        <v>0</v>
      </c>
      <c r="L16" s="107">
        <f>'Fort Beuafort '!D16</f>
        <v>0</v>
      </c>
      <c r="M16" s="107">
        <f>Idutywa!D16</f>
        <v>0</v>
      </c>
      <c r="N16" s="107">
        <f>Keiskamma!D16</f>
        <v>0</v>
      </c>
      <c r="O16" s="107">
        <f>Kentane!D16</f>
        <v>0</v>
      </c>
      <c r="P16" s="107">
        <f>KWT!D16</f>
        <v>0</v>
      </c>
      <c r="Q16" s="107">
        <f>'Mdantsane 1 '!D16</f>
        <v>0</v>
      </c>
      <c r="R16" s="107">
        <f>'Mdantsane 2'!D16</f>
        <v>0</v>
      </c>
      <c r="S16" s="107">
        <f>'Middledrift '!D16</f>
        <v>0</v>
      </c>
      <c r="T16" s="107">
        <f>Ngqamakwe!D16</f>
        <v>0</v>
      </c>
      <c r="U16" s="107">
        <f>Peddie!D16</f>
        <v>0</v>
      </c>
      <c r="V16" s="107">
        <f>Stuttereheim!D16</f>
        <v>0</v>
      </c>
      <c r="W16" s="107">
        <f>Willovale!D16</f>
        <v>0</v>
      </c>
      <c r="X16" s="107">
        <f>Zwelitsha!D16</f>
        <v>0</v>
      </c>
      <c r="Y16" s="112">
        <f t="shared" si="0"/>
        <v>0</v>
      </c>
    </row>
    <row r="17" spans="1:25" x14ac:dyDescent="0.35">
      <c r="A17" s="11" t="s">
        <v>36</v>
      </c>
      <c r="B17" s="13"/>
      <c r="C17" s="107">
        <f>'Regional Office '!D17</f>
        <v>0</v>
      </c>
      <c r="D17" s="107">
        <f>'District Office '!D17</f>
        <v>0</v>
      </c>
      <c r="E17" s="107">
        <f>Adelaide!D17</f>
        <v>0</v>
      </c>
      <c r="F17" s="107">
        <f>'Alice '!D17</f>
        <v>0</v>
      </c>
      <c r="G17" s="107">
        <f>Butterworth!D17</f>
        <v>0</v>
      </c>
      <c r="H17" s="107">
        <f>Dimbaza!D17</f>
        <v>0</v>
      </c>
      <c r="I17" s="107">
        <f>'Duncan Village '!D17</f>
        <v>0</v>
      </c>
      <c r="J17" s="107">
        <f>'East London'!D17</f>
        <v>0</v>
      </c>
      <c r="K17" s="107">
        <f>'Elliotdale '!D17</f>
        <v>0</v>
      </c>
      <c r="L17" s="107">
        <f>'Fort Beuafort '!D17</f>
        <v>0</v>
      </c>
      <c r="M17" s="107">
        <f>Idutywa!D17</f>
        <v>0</v>
      </c>
      <c r="N17" s="107">
        <f>Keiskamma!D17</f>
        <v>0</v>
      </c>
      <c r="O17" s="107">
        <f>Kentane!D17</f>
        <v>0</v>
      </c>
      <c r="P17" s="107">
        <f>KWT!D17</f>
        <v>0</v>
      </c>
      <c r="Q17" s="107">
        <f>'Mdantsane 1 '!D17</f>
        <v>0</v>
      </c>
      <c r="R17" s="107">
        <f>'Mdantsane 2'!D17</f>
        <v>0</v>
      </c>
      <c r="S17" s="107">
        <f>'Middledrift '!D17</f>
        <v>0</v>
      </c>
      <c r="T17" s="107">
        <f>Ngqamakwe!D17</f>
        <v>0</v>
      </c>
      <c r="U17" s="107">
        <f>Peddie!D17</f>
        <v>0</v>
      </c>
      <c r="V17" s="107">
        <f>Stuttereheim!D17</f>
        <v>0</v>
      </c>
      <c r="W17" s="107">
        <f>Willovale!D17</f>
        <v>0</v>
      </c>
      <c r="X17" s="107">
        <f>Zwelitsha!D17</f>
        <v>0</v>
      </c>
      <c r="Y17" s="112">
        <f t="shared" si="0"/>
        <v>0</v>
      </c>
    </row>
    <row r="18" spans="1:25" x14ac:dyDescent="0.35">
      <c r="A18" s="11" t="s">
        <v>37</v>
      </c>
      <c r="B18" s="13"/>
      <c r="C18" s="107">
        <f>'Regional Office '!D18</f>
        <v>0</v>
      </c>
      <c r="D18" s="107">
        <f>'District Office '!D18</f>
        <v>0</v>
      </c>
      <c r="E18" s="107">
        <f>Adelaide!D18</f>
        <v>0</v>
      </c>
      <c r="F18" s="107">
        <f>'Alice '!D18</f>
        <v>0</v>
      </c>
      <c r="G18" s="107">
        <f>Butterworth!D18</f>
        <v>0</v>
      </c>
      <c r="H18" s="107">
        <f>Dimbaza!D18</f>
        <v>0</v>
      </c>
      <c r="I18" s="107">
        <f>'Duncan Village '!D18</f>
        <v>0</v>
      </c>
      <c r="J18" s="107">
        <f>'East London'!D18</f>
        <v>0</v>
      </c>
      <c r="K18" s="107">
        <f>'Elliotdale '!D18</f>
        <v>0</v>
      </c>
      <c r="L18" s="107">
        <f>'Fort Beuafort '!D18</f>
        <v>0</v>
      </c>
      <c r="M18" s="107">
        <f>Idutywa!D18</f>
        <v>0</v>
      </c>
      <c r="N18" s="107">
        <f>Keiskamma!D18</f>
        <v>0</v>
      </c>
      <c r="O18" s="107">
        <f>Kentane!D18</f>
        <v>0</v>
      </c>
      <c r="P18" s="107">
        <f>KWT!D18</f>
        <v>0</v>
      </c>
      <c r="Q18" s="107">
        <f>'Mdantsane 1 '!D18</f>
        <v>0</v>
      </c>
      <c r="R18" s="107">
        <f>'Mdantsane 2'!D18</f>
        <v>0</v>
      </c>
      <c r="S18" s="107">
        <f>'Middledrift '!D18</f>
        <v>0</v>
      </c>
      <c r="T18" s="107">
        <f>Ngqamakwe!D18</f>
        <v>0</v>
      </c>
      <c r="U18" s="107">
        <f>Peddie!D18</f>
        <v>0</v>
      </c>
      <c r="V18" s="107">
        <f>Stuttereheim!D18</f>
        <v>0</v>
      </c>
      <c r="W18" s="107">
        <f>Willovale!D18</f>
        <v>0</v>
      </c>
      <c r="X18" s="107">
        <f>Zwelitsha!D18</f>
        <v>0</v>
      </c>
      <c r="Y18" s="112">
        <f t="shared" si="0"/>
        <v>0</v>
      </c>
    </row>
    <row r="19" spans="1:25" ht="26" x14ac:dyDescent="0.35">
      <c r="A19" s="11" t="s">
        <v>38</v>
      </c>
      <c r="B19" s="13"/>
      <c r="C19" s="107">
        <f>'Regional Office '!D19</f>
        <v>0</v>
      </c>
      <c r="D19" s="107">
        <f>'District Office '!D19</f>
        <v>0</v>
      </c>
      <c r="E19" s="107">
        <f>Adelaide!D19</f>
        <v>0</v>
      </c>
      <c r="F19" s="107">
        <f>'Alice '!D19</f>
        <v>0</v>
      </c>
      <c r="G19" s="107">
        <f>Butterworth!D19</f>
        <v>0</v>
      </c>
      <c r="H19" s="107">
        <f>Dimbaza!D19</f>
        <v>0</v>
      </c>
      <c r="I19" s="107">
        <f>'Duncan Village '!D19</f>
        <v>0</v>
      </c>
      <c r="J19" s="107">
        <f>'East London'!D19</f>
        <v>0</v>
      </c>
      <c r="K19" s="107">
        <f>'Elliotdale '!D19</f>
        <v>0</v>
      </c>
      <c r="L19" s="107">
        <f>'Fort Beuafort '!D19</f>
        <v>0</v>
      </c>
      <c r="M19" s="107">
        <f>Idutywa!D19</f>
        <v>0</v>
      </c>
      <c r="N19" s="107">
        <f>Keiskamma!D19</f>
        <v>0</v>
      </c>
      <c r="O19" s="107">
        <f>Kentane!D19</f>
        <v>0</v>
      </c>
      <c r="P19" s="107">
        <f>KWT!D19</f>
        <v>0</v>
      </c>
      <c r="Q19" s="107">
        <f>'Mdantsane 1 '!D19</f>
        <v>0</v>
      </c>
      <c r="R19" s="107">
        <f>'Mdantsane 2'!D19</f>
        <v>0</v>
      </c>
      <c r="S19" s="107">
        <f>'Middledrift '!D19</f>
        <v>0</v>
      </c>
      <c r="T19" s="107">
        <f>Ngqamakwe!D19</f>
        <v>0</v>
      </c>
      <c r="U19" s="107">
        <f>Peddie!D19</f>
        <v>0</v>
      </c>
      <c r="V19" s="107">
        <f>Stuttereheim!D19</f>
        <v>0</v>
      </c>
      <c r="W19" s="107">
        <f>Willovale!D19</f>
        <v>0</v>
      </c>
      <c r="X19" s="107">
        <f>Zwelitsha!D19</f>
        <v>0</v>
      </c>
      <c r="Y19" s="112">
        <f t="shared" si="0"/>
        <v>0</v>
      </c>
    </row>
    <row r="20" spans="1:25" x14ac:dyDescent="0.35">
      <c r="A20" s="11" t="s">
        <v>23</v>
      </c>
      <c r="B20" s="13"/>
      <c r="C20" s="107">
        <f>'Regional Office '!D20</f>
        <v>0</v>
      </c>
      <c r="D20" s="107">
        <f>'District Office '!D20</f>
        <v>0</v>
      </c>
      <c r="E20" s="107">
        <f>Adelaide!D20</f>
        <v>0</v>
      </c>
      <c r="F20" s="107">
        <f>'Alice '!D20</f>
        <v>0</v>
      </c>
      <c r="G20" s="107">
        <f>Butterworth!D20</f>
        <v>0</v>
      </c>
      <c r="H20" s="107">
        <f>Dimbaza!D20</f>
        <v>0</v>
      </c>
      <c r="I20" s="107">
        <f>'Duncan Village '!D20</f>
        <v>0</v>
      </c>
      <c r="J20" s="107">
        <f>'East London'!D20</f>
        <v>0</v>
      </c>
      <c r="K20" s="107">
        <f>'Elliotdale '!D20</f>
        <v>0</v>
      </c>
      <c r="L20" s="107">
        <f>'Fort Beuafort '!D20</f>
        <v>0</v>
      </c>
      <c r="M20" s="107">
        <f>Idutywa!D20</f>
        <v>0</v>
      </c>
      <c r="N20" s="107">
        <f>Keiskamma!D20</f>
        <v>0</v>
      </c>
      <c r="O20" s="107">
        <f>Kentane!D20</f>
        <v>0</v>
      </c>
      <c r="P20" s="107">
        <f>KWT!D20</f>
        <v>0</v>
      </c>
      <c r="Q20" s="107">
        <f>'Mdantsane 1 '!D20</f>
        <v>0</v>
      </c>
      <c r="R20" s="107">
        <f>'Mdantsane 2'!D20</f>
        <v>0</v>
      </c>
      <c r="S20" s="107">
        <f>'Middledrift '!D20</f>
        <v>0</v>
      </c>
      <c r="T20" s="107">
        <f>Ngqamakwe!D20</f>
        <v>0</v>
      </c>
      <c r="U20" s="107">
        <f>Peddie!D20</f>
        <v>0</v>
      </c>
      <c r="V20" s="107">
        <f>Stuttereheim!D20</f>
        <v>0</v>
      </c>
      <c r="W20" s="107">
        <f>Willovale!D20</f>
        <v>0</v>
      </c>
      <c r="X20" s="107">
        <f>Zwelitsha!D20</f>
        <v>0</v>
      </c>
      <c r="Y20" s="112">
        <f t="shared" si="0"/>
        <v>0</v>
      </c>
    </row>
    <row r="21" spans="1:25" ht="26" x14ac:dyDescent="0.35">
      <c r="A21" s="11" t="s">
        <v>78</v>
      </c>
      <c r="B21" s="13"/>
      <c r="C21" s="107">
        <f>'Regional Office '!D21</f>
        <v>0</v>
      </c>
      <c r="D21" s="107">
        <f>'District Office '!D21</f>
        <v>0</v>
      </c>
      <c r="E21" s="107">
        <f>Adelaide!D21</f>
        <v>0</v>
      </c>
      <c r="F21" s="107">
        <f>'Alice '!D21</f>
        <v>0</v>
      </c>
      <c r="G21" s="107">
        <f>Butterworth!D21</f>
        <v>0</v>
      </c>
      <c r="H21" s="107">
        <f>Dimbaza!D21</f>
        <v>0</v>
      </c>
      <c r="I21" s="107">
        <f>'Duncan Village '!D21</f>
        <v>0</v>
      </c>
      <c r="J21" s="107">
        <f>'East London'!D21</f>
        <v>0</v>
      </c>
      <c r="K21" s="107">
        <f>'Elliotdale '!D21</f>
        <v>0</v>
      </c>
      <c r="L21" s="107">
        <f>'Fort Beuafort '!D21</f>
        <v>0</v>
      </c>
      <c r="M21" s="107">
        <f>Idutywa!D21</f>
        <v>0</v>
      </c>
      <c r="N21" s="107">
        <f>Keiskamma!D21</f>
        <v>0</v>
      </c>
      <c r="O21" s="107">
        <f>Kentane!D21</f>
        <v>0</v>
      </c>
      <c r="P21" s="107">
        <f>KWT!D21</f>
        <v>0</v>
      </c>
      <c r="Q21" s="107">
        <f>'Mdantsane 1 '!D21</f>
        <v>0</v>
      </c>
      <c r="R21" s="107">
        <f>'Mdantsane 2'!D21</f>
        <v>0</v>
      </c>
      <c r="S21" s="107">
        <f>'Middledrift '!D21</f>
        <v>0</v>
      </c>
      <c r="T21" s="107">
        <f>Ngqamakwe!D21</f>
        <v>0</v>
      </c>
      <c r="U21" s="107">
        <f>Peddie!D21</f>
        <v>0</v>
      </c>
      <c r="V21" s="107">
        <f>Stuttereheim!D21</f>
        <v>0</v>
      </c>
      <c r="W21" s="107">
        <f>Willovale!D21</f>
        <v>0</v>
      </c>
      <c r="X21" s="107">
        <f>Zwelitsha!D21</f>
        <v>0</v>
      </c>
      <c r="Y21" s="112">
        <f t="shared" si="0"/>
        <v>0</v>
      </c>
    </row>
    <row r="22" spans="1:25" s="93" customFormat="1" x14ac:dyDescent="0.35">
      <c r="A22" s="110" t="s">
        <v>108</v>
      </c>
      <c r="B22" s="111"/>
      <c r="C22" s="111">
        <f>SUM(C9:C21)</f>
        <v>0</v>
      </c>
      <c r="D22" s="111">
        <f t="shared" ref="D22:X22" si="1">SUM(D9:D21)</f>
        <v>0</v>
      </c>
      <c r="E22" s="111">
        <f t="shared" si="1"/>
        <v>0</v>
      </c>
      <c r="F22" s="111">
        <f t="shared" si="1"/>
        <v>0</v>
      </c>
      <c r="G22" s="111"/>
      <c r="H22" s="111"/>
      <c r="I22" s="111">
        <f t="shared" si="1"/>
        <v>0</v>
      </c>
      <c r="J22" s="111"/>
      <c r="K22" s="111">
        <f t="shared" si="1"/>
        <v>0</v>
      </c>
      <c r="L22" s="111">
        <f t="shared" si="1"/>
        <v>0</v>
      </c>
      <c r="M22" s="111">
        <f t="shared" si="1"/>
        <v>0</v>
      </c>
      <c r="N22" s="111">
        <f t="shared" si="1"/>
        <v>0</v>
      </c>
      <c r="O22" s="111"/>
      <c r="P22" s="111">
        <f t="shared" si="1"/>
        <v>0</v>
      </c>
      <c r="Q22" s="111">
        <f t="shared" si="1"/>
        <v>0</v>
      </c>
      <c r="R22" s="111">
        <f t="shared" si="1"/>
        <v>0</v>
      </c>
      <c r="S22" s="111">
        <f t="shared" si="1"/>
        <v>0</v>
      </c>
      <c r="T22" s="111">
        <f t="shared" si="1"/>
        <v>0</v>
      </c>
      <c r="U22" s="111">
        <f t="shared" si="1"/>
        <v>0</v>
      </c>
      <c r="V22" s="111">
        <f t="shared" si="1"/>
        <v>0</v>
      </c>
      <c r="W22" s="111">
        <f t="shared" si="1"/>
        <v>0</v>
      </c>
      <c r="X22" s="111">
        <f t="shared" si="1"/>
        <v>0</v>
      </c>
      <c r="Y22" s="112">
        <f t="shared" si="0"/>
        <v>0</v>
      </c>
    </row>
    <row r="23" spans="1:25" ht="67" x14ac:dyDescent="0.35">
      <c r="A23" s="25" t="s">
        <v>83</v>
      </c>
      <c r="B23" s="74" t="s">
        <v>32</v>
      </c>
      <c r="C23" s="210" t="s">
        <v>134</v>
      </c>
      <c r="D23" s="211" t="s">
        <v>135</v>
      </c>
      <c r="E23" s="211" t="s">
        <v>136</v>
      </c>
      <c r="F23" s="211" t="s">
        <v>137</v>
      </c>
      <c r="G23" s="211" t="s">
        <v>152</v>
      </c>
      <c r="H23" s="213" t="s">
        <v>150</v>
      </c>
      <c r="I23" s="213" t="s">
        <v>149</v>
      </c>
      <c r="J23" s="211" t="s">
        <v>143</v>
      </c>
      <c r="K23" s="211" t="s">
        <v>151</v>
      </c>
      <c r="L23" s="211" t="s">
        <v>138</v>
      </c>
      <c r="M23" s="211" t="s">
        <v>139</v>
      </c>
      <c r="N23" s="211" t="s">
        <v>140</v>
      </c>
      <c r="O23" s="211" t="s">
        <v>162</v>
      </c>
      <c r="P23" s="211" t="s">
        <v>144</v>
      </c>
      <c r="Q23" s="211" t="s">
        <v>145</v>
      </c>
      <c r="R23" s="211" t="s">
        <v>146</v>
      </c>
      <c r="S23" s="211" t="s">
        <v>153</v>
      </c>
      <c r="T23" s="211" t="s">
        <v>141</v>
      </c>
      <c r="U23" s="211" t="s">
        <v>147</v>
      </c>
      <c r="V23" s="211" t="s">
        <v>154</v>
      </c>
      <c r="W23" s="211" t="s">
        <v>142</v>
      </c>
      <c r="X23" s="213" t="s">
        <v>148</v>
      </c>
      <c r="Y23" s="112">
        <f t="shared" si="0"/>
        <v>0</v>
      </c>
    </row>
    <row r="24" spans="1:25" s="90" customFormat="1" x14ac:dyDescent="0.35">
      <c r="A24" s="33" t="s">
        <v>87</v>
      </c>
      <c r="B24" s="91"/>
      <c r="C24" s="92"/>
      <c r="D24" s="89"/>
      <c r="E24" s="107">
        <f>Adelaide!B24</f>
        <v>0</v>
      </c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99"/>
      <c r="U24" s="99"/>
      <c r="V24" s="99"/>
      <c r="W24" s="99"/>
      <c r="X24" s="99"/>
      <c r="Y24" s="112">
        <f t="shared" si="0"/>
        <v>0</v>
      </c>
    </row>
    <row r="25" spans="1:25" x14ac:dyDescent="0.35">
      <c r="A25" s="11" t="s">
        <v>3</v>
      </c>
      <c r="B25" s="13"/>
      <c r="C25" s="107">
        <f>'Regional Office '!D25</f>
        <v>0</v>
      </c>
      <c r="D25" s="107">
        <f>'District Office '!D25</f>
        <v>0</v>
      </c>
      <c r="E25" s="107">
        <f>Adelaide!D25</f>
        <v>0</v>
      </c>
      <c r="F25" s="107">
        <f>'Alice '!D25</f>
        <v>0</v>
      </c>
      <c r="G25" s="107">
        <f>Butterworth!D25</f>
        <v>0</v>
      </c>
      <c r="H25" s="107">
        <f>Dimbaza!D25</f>
        <v>0</v>
      </c>
      <c r="I25" s="107">
        <f>'Duncan Village '!D25</f>
        <v>0</v>
      </c>
      <c r="J25" s="107">
        <f>'East London'!D25</f>
        <v>0</v>
      </c>
      <c r="K25" s="107">
        <f>'Elliotdale '!D25</f>
        <v>0</v>
      </c>
      <c r="L25" s="107">
        <f>'Fort Beuafort '!D25</f>
        <v>0</v>
      </c>
      <c r="M25" s="107">
        <f>Idutywa!D25</f>
        <v>0</v>
      </c>
      <c r="N25" s="107">
        <f>Keiskamma!D25</f>
        <v>0</v>
      </c>
      <c r="O25" s="107">
        <f>Kentane!D25</f>
        <v>0</v>
      </c>
      <c r="P25" s="107">
        <f>KWT!D25</f>
        <v>0</v>
      </c>
      <c r="Q25" s="107">
        <f>'Mdantsane 1 '!D25</f>
        <v>0</v>
      </c>
      <c r="R25" s="107">
        <f>'Mdantsane 2'!D25</f>
        <v>0</v>
      </c>
      <c r="S25" s="107">
        <f>'Middledrift '!D25</f>
        <v>0</v>
      </c>
      <c r="T25" s="107">
        <f>Ngqamakwe!D25</f>
        <v>0</v>
      </c>
      <c r="U25" s="107">
        <f>Peddie!D25</f>
        <v>0</v>
      </c>
      <c r="V25" s="107">
        <f>Stuttereheim!D25</f>
        <v>0</v>
      </c>
      <c r="W25" s="107">
        <f>Willovale!D25</f>
        <v>0</v>
      </c>
      <c r="X25" s="107">
        <f>Zwelitsha!D25</f>
        <v>0</v>
      </c>
      <c r="Y25" s="112">
        <f t="shared" si="0"/>
        <v>0</v>
      </c>
    </row>
    <row r="26" spans="1:25" x14ac:dyDescent="0.35">
      <c r="A26" s="11" t="s">
        <v>84</v>
      </c>
      <c r="B26" s="13"/>
      <c r="C26" s="107">
        <f>'Regional Office '!D26</f>
        <v>0</v>
      </c>
      <c r="D26" s="107">
        <f>'District Office '!D26</f>
        <v>0</v>
      </c>
      <c r="E26" s="107">
        <f>Adelaide!D26</f>
        <v>0</v>
      </c>
      <c r="F26" s="107">
        <f>'Alice '!D26</f>
        <v>0</v>
      </c>
      <c r="G26" s="107">
        <f>Butterworth!D26</f>
        <v>0</v>
      </c>
      <c r="H26" s="107">
        <f>Dimbaza!D26</f>
        <v>0</v>
      </c>
      <c r="I26" s="107">
        <f>'Duncan Village '!D26</f>
        <v>0</v>
      </c>
      <c r="J26" s="107">
        <f>'East London'!D26</f>
        <v>0</v>
      </c>
      <c r="K26" s="107">
        <f>'Elliotdale '!D26</f>
        <v>0</v>
      </c>
      <c r="L26" s="107">
        <f>'Fort Beuafort '!D26</f>
        <v>0</v>
      </c>
      <c r="M26" s="107">
        <f>Idutywa!D26</f>
        <v>0</v>
      </c>
      <c r="N26" s="107">
        <f>Keiskamma!D26</f>
        <v>0</v>
      </c>
      <c r="O26" s="107">
        <f>Kentane!D26</f>
        <v>0</v>
      </c>
      <c r="P26" s="107">
        <f>KWT!D26</f>
        <v>0</v>
      </c>
      <c r="Q26" s="107">
        <f>'Mdantsane 1 '!D26</f>
        <v>0</v>
      </c>
      <c r="R26" s="107">
        <f>'Mdantsane 2'!D26</f>
        <v>0</v>
      </c>
      <c r="S26" s="107">
        <f>'Middledrift '!D26</f>
        <v>0</v>
      </c>
      <c r="T26" s="107">
        <f>Ngqamakwe!D26</f>
        <v>0</v>
      </c>
      <c r="U26" s="107">
        <f>Peddie!D26</f>
        <v>0</v>
      </c>
      <c r="V26" s="107">
        <f>Stuttereheim!D26</f>
        <v>0</v>
      </c>
      <c r="W26" s="107">
        <f>Willovale!D26</f>
        <v>0</v>
      </c>
      <c r="X26" s="107">
        <f>Zwelitsha!D26</f>
        <v>0</v>
      </c>
      <c r="Y26" s="112">
        <f t="shared" si="0"/>
        <v>0</v>
      </c>
    </row>
    <row r="27" spans="1:25" x14ac:dyDescent="0.35">
      <c r="A27" s="11" t="s">
        <v>85</v>
      </c>
      <c r="B27" s="13"/>
      <c r="C27" s="107">
        <f>'Regional Office '!D27</f>
        <v>0</v>
      </c>
      <c r="D27" s="107">
        <f>'District Office '!D27</f>
        <v>0</v>
      </c>
      <c r="E27" s="107">
        <f>Adelaide!D27</f>
        <v>0</v>
      </c>
      <c r="F27" s="107">
        <f>'Alice '!D27</f>
        <v>0</v>
      </c>
      <c r="G27" s="107">
        <f>Butterworth!D27</f>
        <v>0</v>
      </c>
      <c r="H27" s="107">
        <f>Dimbaza!D27</f>
        <v>0</v>
      </c>
      <c r="I27" s="107">
        <f>'Duncan Village '!D27</f>
        <v>0</v>
      </c>
      <c r="J27" s="107">
        <f>'East London'!D27</f>
        <v>0</v>
      </c>
      <c r="K27" s="107">
        <f>'Elliotdale '!D27</f>
        <v>0</v>
      </c>
      <c r="L27" s="107">
        <f>'Fort Beuafort '!D27</f>
        <v>0</v>
      </c>
      <c r="M27" s="107">
        <f>Idutywa!D27</f>
        <v>0</v>
      </c>
      <c r="N27" s="107">
        <f>Keiskamma!D27</f>
        <v>0</v>
      </c>
      <c r="O27" s="107">
        <f>Kentane!D27</f>
        <v>0</v>
      </c>
      <c r="P27" s="107">
        <f>KWT!D27</f>
        <v>0</v>
      </c>
      <c r="Q27" s="107">
        <f>'Mdantsane 1 '!D27</f>
        <v>0</v>
      </c>
      <c r="R27" s="107">
        <f>'Mdantsane 2'!D27</f>
        <v>0</v>
      </c>
      <c r="S27" s="107">
        <f>'Middledrift '!D27</f>
        <v>0</v>
      </c>
      <c r="T27" s="107">
        <f>Ngqamakwe!D27</f>
        <v>0</v>
      </c>
      <c r="U27" s="107">
        <f>Peddie!D27</f>
        <v>0</v>
      </c>
      <c r="V27" s="107">
        <f>Stuttereheim!D27</f>
        <v>0</v>
      </c>
      <c r="W27" s="107">
        <f>Willovale!D27</f>
        <v>0</v>
      </c>
      <c r="X27" s="107">
        <f>Zwelitsha!D27</f>
        <v>0</v>
      </c>
      <c r="Y27" s="112">
        <f t="shared" si="0"/>
        <v>0</v>
      </c>
    </row>
    <row r="28" spans="1:25" x14ac:dyDescent="0.35">
      <c r="A28" s="11" t="s">
        <v>86</v>
      </c>
      <c r="B28" s="13"/>
      <c r="C28" s="107">
        <f>'Regional Office '!D28</f>
        <v>0</v>
      </c>
      <c r="D28" s="107">
        <f>'District Office '!D28</f>
        <v>0</v>
      </c>
      <c r="E28" s="107">
        <f>Adelaide!D28</f>
        <v>0</v>
      </c>
      <c r="F28" s="107">
        <f>'Alice '!D28</f>
        <v>0</v>
      </c>
      <c r="G28" s="107">
        <f>Butterworth!D28</f>
        <v>0</v>
      </c>
      <c r="H28" s="107">
        <f>Dimbaza!D28</f>
        <v>0</v>
      </c>
      <c r="I28" s="107">
        <f>'Duncan Village '!D28</f>
        <v>0</v>
      </c>
      <c r="J28" s="107">
        <f>'East London'!D28</f>
        <v>0</v>
      </c>
      <c r="K28" s="107">
        <f>'Elliotdale '!D28</f>
        <v>0</v>
      </c>
      <c r="L28" s="107">
        <f>'Fort Beuafort '!D28</f>
        <v>0</v>
      </c>
      <c r="M28" s="107">
        <f>Idutywa!D28</f>
        <v>0</v>
      </c>
      <c r="N28" s="107">
        <f>Keiskamma!D28</f>
        <v>0</v>
      </c>
      <c r="O28" s="107">
        <f>Kentane!D28</f>
        <v>0</v>
      </c>
      <c r="P28" s="107">
        <f>KWT!D28</f>
        <v>0</v>
      </c>
      <c r="Q28" s="107">
        <f>'Mdantsane 1 '!D28</f>
        <v>0</v>
      </c>
      <c r="R28" s="107">
        <f>'Mdantsane 2'!D28</f>
        <v>0</v>
      </c>
      <c r="S28" s="107">
        <f>'Middledrift '!D28</f>
        <v>0</v>
      </c>
      <c r="T28" s="107">
        <f>Ngqamakwe!D28</f>
        <v>0</v>
      </c>
      <c r="U28" s="107">
        <f>Peddie!D28</f>
        <v>0</v>
      </c>
      <c r="V28" s="107">
        <f>Stuttereheim!D28</f>
        <v>0</v>
      </c>
      <c r="W28" s="107">
        <f>Willovale!D28</f>
        <v>0</v>
      </c>
      <c r="X28" s="107">
        <f>Zwelitsha!D28</f>
        <v>0</v>
      </c>
      <c r="Y28" s="112">
        <f t="shared" si="0"/>
        <v>0</v>
      </c>
    </row>
    <row r="29" spans="1:25" x14ac:dyDescent="0.35">
      <c r="A29" s="11" t="s">
        <v>4</v>
      </c>
      <c r="B29" s="13"/>
      <c r="C29" s="107">
        <f>'Regional Office '!D29</f>
        <v>0</v>
      </c>
      <c r="D29" s="107">
        <f>'District Office '!D29</f>
        <v>0</v>
      </c>
      <c r="E29" s="107">
        <f>Adelaide!D29</f>
        <v>0</v>
      </c>
      <c r="F29" s="107">
        <f>'Alice '!D29</f>
        <v>0</v>
      </c>
      <c r="G29" s="107">
        <f>Butterworth!D29</f>
        <v>0</v>
      </c>
      <c r="H29" s="107">
        <f>Dimbaza!D29</f>
        <v>0</v>
      </c>
      <c r="I29" s="107">
        <f>'Duncan Village '!D29</f>
        <v>0</v>
      </c>
      <c r="J29" s="107">
        <f>'East London'!D29</f>
        <v>0</v>
      </c>
      <c r="K29" s="107">
        <f>'Elliotdale '!D29</f>
        <v>0</v>
      </c>
      <c r="L29" s="107">
        <f>'Fort Beuafort '!D29</f>
        <v>0</v>
      </c>
      <c r="M29" s="107">
        <f>Idutywa!D29</f>
        <v>0</v>
      </c>
      <c r="N29" s="107">
        <f>Keiskamma!D29</f>
        <v>0</v>
      </c>
      <c r="O29" s="107">
        <f>Kentane!D29</f>
        <v>0</v>
      </c>
      <c r="P29" s="107">
        <f>KWT!D29</f>
        <v>0</v>
      </c>
      <c r="Q29" s="107">
        <f>'Mdantsane 1 '!D29</f>
        <v>0</v>
      </c>
      <c r="R29" s="107">
        <f>'Mdantsane 2'!D29</f>
        <v>0</v>
      </c>
      <c r="S29" s="107">
        <f>'Middledrift '!D29</f>
        <v>0</v>
      </c>
      <c r="T29" s="107">
        <f>Ngqamakwe!D29</f>
        <v>0</v>
      </c>
      <c r="U29" s="107">
        <f>Peddie!D29</f>
        <v>0</v>
      </c>
      <c r="V29" s="107">
        <f>Stuttereheim!D29</f>
        <v>0</v>
      </c>
      <c r="W29" s="107">
        <f>Willovale!D29</f>
        <v>0</v>
      </c>
      <c r="X29" s="107">
        <f>Zwelitsha!D29</f>
        <v>0</v>
      </c>
      <c r="Y29" s="112">
        <f t="shared" si="0"/>
        <v>0</v>
      </c>
    </row>
    <row r="30" spans="1:25" x14ac:dyDescent="0.35">
      <c r="A30" s="11" t="s">
        <v>5</v>
      </c>
      <c r="B30" s="13"/>
      <c r="C30" s="107">
        <f>'Regional Office '!D30</f>
        <v>0</v>
      </c>
      <c r="D30" s="107">
        <f>'District Office '!D30</f>
        <v>0</v>
      </c>
      <c r="E30" s="107">
        <f>Adelaide!D30</f>
        <v>0</v>
      </c>
      <c r="F30" s="107">
        <f>'Alice '!D30</f>
        <v>0</v>
      </c>
      <c r="G30" s="107">
        <f>Butterworth!D30</f>
        <v>0</v>
      </c>
      <c r="H30" s="107">
        <f>Dimbaza!D30</f>
        <v>0</v>
      </c>
      <c r="I30" s="107">
        <f>'Duncan Village '!D30</f>
        <v>0</v>
      </c>
      <c r="J30" s="107">
        <f>'East London'!D30</f>
        <v>0</v>
      </c>
      <c r="K30" s="107">
        <f>'Elliotdale '!D30</f>
        <v>0</v>
      </c>
      <c r="L30" s="107">
        <f>'Fort Beuafort '!D30</f>
        <v>0</v>
      </c>
      <c r="M30" s="107">
        <f>Idutywa!D30</f>
        <v>0</v>
      </c>
      <c r="N30" s="107">
        <f>Keiskamma!D30</f>
        <v>0</v>
      </c>
      <c r="O30" s="107">
        <f>Kentane!D30</f>
        <v>0</v>
      </c>
      <c r="P30" s="107">
        <f>KWT!D30</f>
        <v>0</v>
      </c>
      <c r="Q30" s="107">
        <f>'Mdantsane 1 '!D30</f>
        <v>0</v>
      </c>
      <c r="R30" s="107">
        <f>'Mdantsane 2'!D30</f>
        <v>0</v>
      </c>
      <c r="S30" s="107">
        <f>'Middledrift '!D30</f>
        <v>0</v>
      </c>
      <c r="T30" s="107">
        <f>Ngqamakwe!D30</f>
        <v>0</v>
      </c>
      <c r="U30" s="107">
        <f>Peddie!D30</f>
        <v>0</v>
      </c>
      <c r="V30" s="107">
        <f>Stuttereheim!D30</f>
        <v>0</v>
      </c>
      <c r="W30" s="107">
        <f>Willovale!D30</f>
        <v>0</v>
      </c>
      <c r="X30" s="107">
        <f>Zwelitsha!D30</f>
        <v>0</v>
      </c>
      <c r="Y30" s="112">
        <f t="shared" si="0"/>
        <v>0</v>
      </c>
    </row>
    <row r="31" spans="1:25" x14ac:dyDescent="0.35">
      <c r="A31" s="11" t="s">
        <v>72</v>
      </c>
      <c r="B31" s="13"/>
      <c r="C31" s="107">
        <f>'Regional Office '!D31</f>
        <v>0</v>
      </c>
      <c r="D31" s="107">
        <f>'District Office '!D31</f>
        <v>0</v>
      </c>
      <c r="E31" s="107">
        <f>Adelaide!D31</f>
        <v>0</v>
      </c>
      <c r="F31" s="107">
        <f>'Alice '!D31</f>
        <v>0</v>
      </c>
      <c r="G31" s="107">
        <f>Butterworth!D31</f>
        <v>0</v>
      </c>
      <c r="H31" s="107">
        <f>Dimbaza!D31</f>
        <v>0</v>
      </c>
      <c r="I31" s="107">
        <f>'Duncan Village '!D31</f>
        <v>0</v>
      </c>
      <c r="J31" s="107">
        <f>'East London'!D31</f>
        <v>0</v>
      </c>
      <c r="K31" s="107">
        <f>'Elliotdale '!D31</f>
        <v>0</v>
      </c>
      <c r="L31" s="107">
        <f>'Fort Beuafort '!D31</f>
        <v>0</v>
      </c>
      <c r="M31" s="107">
        <f>Idutywa!D31</f>
        <v>0</v>
      </c>
      <c r="N31" s="107">
        <f>Keiskamma!D31</f>
        <v>0</v>
      </c>
      <c r="O31" s="107">
        <f>Kentane!D31</f>
        <v>0</v>
      </c>
      <c r="P31" s="107">
        <f>KWT!D31</f>
        <v>0</v>
      </c>
      <c r="Q31" s="107">
        <f>'Mdantsane 1 '!D31</f>
        <v>0</v>
      </c>
      <c r="R31" s="107">
        <f>'Mdantsane 2'!D31</f>
        <v>0</v>
      </c>
      <c r="S31" s="107">
        <f>'Middledrift '!D31</f>
        <v>0</v>
      </c>
      <c r="T31" s="107">
        <f>Ngqamakwe!D31</f>
        <v>0</v>
      </c>
      <c r="U31" s="107">
        <f>Peddie!D31</f>
        <v>0</v>
      </c>
      <c r="V31" s="107">
        <f>Stuttereheim!D31</f>
        <v>0</v>
      </c>
      <c r="W31" s="107">
        <f>Willovale!D31</f>
        <v>0</v>
      </c>
      <c r="X31" s="107">
        <f>Zwelitsha!D31</f>
        <v>0</v>
      </c>
      <c r="Y31" s="112">
        <f t="shared" si="0"/>
        <v>0</v>
      </c>
    </row>
    <row r="32" spans="1:25" s="93" customFormat="1" x14ac:dyDescent="0.35">
      <c r="A32" s="110" t="s">
        <v>125</v>
      </c>
      <c r="B32" s="111"/>
      <c r="C32" s="111">
        <f>SUM(C25:C31)</f>
        <v>0</v>
      </c>
      <c r="D32" s="111">
        <f t="shared" ref="D32:X32" si="2">SUM(D25:D31)</f>
        <v>0</v>
      </c>
      <c r="E32" s="111">
        <f t="shared" si="2"/>
        <v>0</v>
      </c>
      <c r="F32" s="111">
        <f t="shared" si="2"/>
        <v>0</v>
      </c>
      <c r="G32" s="111">
        <f t="shared" si="2"/>
        <v>0</v>
      </c>
      <c r="H32" s="111">
        <f t="shared" si="2"/>
        <v>0</v>
      </c>
      <c r="I32" s="111">
        <f t="shared" si="2"/>
        <v>0</v>
      </c>
      <c r="J32" s="111">
        <f t="shared" si="2"/>
        <v>0</v>
      </c>
      <c r="K32" s="111">
        <f t="shared" si="2"/>
        <v>0</v>
      </c>
      <c r="L32" s="111">
        <f t="shared" si="2"/>
        <v>0</v>
      </c>
      <c r="M32" s="111">
        <f t="shared" si="2"/>
        <v>0</v>
      </c>
      <c r="N32" s="111">
        <f t="shared" si="2"/>
        <v>0</v>
      </c>
      <c r="O32" s="111">
        <f t="shared" si="2"/>
        <v>0</v>
      </c>
      <c r="P32" s="111">
        <f t="shared" si="2"/>
        <v>0</v>
      </c>
      <c r="Q32" s="111">
        <f t="shared" si="2"/>
        <v>0</v>
      </c>
      <c r="R32" s="111">
        <f t="shared" si="2"/>
        <v>0</v>
      </c>
      <c r="S32" s="111">
        <f t="shared" si="2"/>
        <v>0</v>
      </c>
      <c r="T32" s="111">
        <f t="shared" si="2"/>
        <v>0</v>
      </c>
      <c r="U32" s="111">
        <f t="shared" si="2"/>
        <v>0</v>
      </c>
      <c r="V32" s="111">
        <f t="shared" si="2"/>
        <v>0</v>
      </c>
      <c r="W32" s="111">
        <f t="shared" si="2"/>
        <v>0</v>
      </c>
      <c r="X32" s="111">
        <f t="shared" si="2"/>
        <v>0</v>
      </c>
      <c r="Y32" s="111">
        <f>SUM(Y25:Y31)</f>
        <v>0</v>
      </c>
    </row>
    <row r="33" spans="1:25" s="93" customFormat="1" x14ac:dyDescent="0.35">
      <c r="A33" s="33" t="s">
        <v>95</v>
      </c>
      <c r="B33" s="36"/>
      <c r="C33" s="152">
        <f>'Regional Office '!B33</f>
        <v>1</v>
      </c>
      <c r="D33" s="153">
        <f>'District Office '!B33</f>
        <v>1</v>
      </c>
      <c r="E33" s="154">
        <f>Adelaide!B33</f>
        <v>0</v>
      </c>
      <c r="F33" s="154">
        <f>'Alice '!B33</f>
        <v>0</v>
      </c>
      <c r="G33" s="107">
        <f>Butterworth!B33</f>
        <v>1</v>
      </c>
      <c r="H33" s="154">
        <f>Dimbaza!B33</f>
        <v>0</v>
      </c>
      <c r="I33" s="154">
        <f>'Duncan Village '!B33</f>
        <v>0</v>
      </c>
      <c r="J33" s="154">
        <f>'East London'!B33</f>
        <v>0</v>
      </c>
      <c r="K33" s="154">
        <f>'Elliotdale '!B33</f>
        <v>0</v>
      </c>
      <c r="L33" s="154">
        <f>'Fort Beuafort '!B33</f>
        <v>1</v>
      </c>
      <c r="M33" s="154">
        <f>Idutywa!B33</f>
        <v>1</v>
      </c>
      <c r="N33" s="154">
        <f>Keiskamma!B33</f>
        <v>0</v>
      </c>
      <c r="O33" s="154">
        <f>Kentane!B33</f>
        <v>0</v>
      </c>
      <c r="P33" s="154">
        <f>KWT!B33</f>
        <v>1</v>
      </c>
      <c r="Q33" s="154">
        <f>'Mdantsane 1 '!B33</f>
        <v>0</v>
      </c>
      <c r="R33" s="154">
        <f>'Mdantsane 2'!B33</f>
        <v>1</v>
      </c>
      <c r="S33" s="154">
        <f>'Middledrift '!B33</f>
        <v>0</v>
      </c>
      <c r="T33" s="154">
        <f>Ngqamakwe!B33</f>
        <v>0</v>
      </c>
      <c r="U33" s="154">
        <f>Peddie!B33</f>
        <v>0</v>
      </c>
      <c r="V33" s="154">
        <f>Stuttereheim!B33</f>
        <v>1</v>
      </c>
      <c r="W33" s="154">
        <f>Willovale!B33</f>
        <v>0</v>
      </c>
      <c r="X33" s="154">
        <f>Zwelitsha!B33</f>
        <v>0</v>
      </c>
      <c r="Y33" s="112">
        <f>SUM(C33:X33)</f>
        <v>8</v>
      </c>
    </row>
    <row r="34" spans="1:25" x14ac:dyDescent="0.35">
      <c r="A34" s="33" t="s">
        <v>80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12">
        <f t="shared" ref="Y34:Y46" si="3">SUM(C34:X34)</f>
        <v>0</v>
      </c>
    </row>
    <row r="35" spans="1:25" x14ac:dyDescent="0.35">
      <c r="A35" s="11" t="s">
        <v>81</v>
      </c>
      <c r="B35" s="13"/>
      <c r="C35" s="107">
        <f>'Regional Office '!D35</f>
        <v>0</v>
      </c>
      <c r="D35" s="107">
        <f>'District Office '!D35</f>
        <v>0</v>
      </c>
      <c r="E35" s="107">
        <f>Adelaide!D35</f>
        <v>0</v>
      </c>
      <c r="F35" s="107">
        <f>'Alice '!D35</f>
        <v>0</v>
      </c>
      <c r="G35" s="107">
        <f>Butterworth!D35</f>
        <v>0</v>
      </c>
      <c r="H35" s="107">
        <f>Dimbaza!D35</f>
        <v>0</v>
      </c>
      <c r="I35" s="107">
        <f>'Duncan Village '!D35</f>
        <v>0</v>
      </c>
      <c r="J35" s="107">
        <f>'East London'!D35</f>
        <v>0</v>
      </c>
      <c r="K35" s="107">
        <f>'Elliotdale '!D35</f>
        <v>0</v>
      </c>
      <c r="L35" s="107">
        <f>'Fort Beuafort '!D35</f>
        <v>0</v>
      </c>
      <c r="M35" s="107">
        <f>Idutywa!D35</f>
        <v>0</v>
      </c>
      <c r="N35" s="107">
        <f>Keiskamma!D35</f>
        <v>0</v>
      </c>
      <c r="O35" s="107">
        <f>Kentane!D35</f>
        <v>0</v>
      </c>
      <c r="P35" s="107">
        <f>KWT!D35</f>
        <v>0</v>
      </c>
      <c r="Q35" s="107">
        <f>'Mdantsane 1 '!D35</f>
        <v>0</v>
      </c>
      <c r="R35" s="107">
        <f>'Mdantsane 2'!D35</f>
        <v>0</v>
      </c>
      <c r="S35" s="107">
        <f>'Middledrift '!D35</f>
        <v>0</v>
      </c>
      <c r="T35" s="107">
        <f>Ngqamakwe!D35</f>
        <v>0</v>
      </c>
      <c r="U35" s="107">
        <f>Peddie!D35</f>
        <v>0</v>
      </c>
      <c r="V35" s="107">
        <f>Stuttereheim!D35</f>
        <v>0</v>
      </c>
      <c r="W35" s="107">
        <f>Willovale!D35</f>
        <v>0</v>
      </c>
      <c r="X35" s="107">
        <f>Zwelitsha!D35</f>
        <v>0</v>
      </c>
      <c r="Y35" s="112">
        <f>SUM(C35:X35)</f>
        <v>0</v>
      </c>
    </row>
    <row r="36" spans="1:25" x14ac:dyDescent="0.35">
      <c r="A36" s="11" t="s">
        <v>76</v>
      </c>
      <c r="B36" s="13"/>
      <c r="C36" s="107">
        <f>'Regional Office '!D36</f>
        <v>0</v>
      </c>
      <c r="D36" s="107">
        <f>'District Office '!D36</f>
        <v>0</v>
      </c>
      <c r="E36" s="107">
        <f>Adelaide!D36</f>
        <v>0</v>
      </c>
      <c r="F36" s="107">
        <f>'Alice '!D36</f>
        <v>0</v>
      </c>
      <c r="G36" s="107">
        <f>Butterworth!D36</f>
        <v>0</v>
      </c>
      <c r="H36" s="107">
        <f>Dimbaza!D36</f>
        <v>0</v>
      </c>
      <c r="I36" s="107">
        <f>'Duncan Village '!D36</f>
        <v>0</v>
      </c>
      <c r="J36" s="107">
        <f>'East London'!D36</f>
        <v>0</v>
      </c>
      <c r="K36" s="107">
        <f>'Elliotdale '!D36</f>
        <v>0</v>
      </c>
      <c r="L36" s="107">
        <f>'Fort Beuafort '!D36</f>
        <v>0</v>
      </c>
      <c r="M36" s="107">
        <f>Idutywa!D36</f>
        <v>0</v>
      </c>
      <c r="N36" s="107">
        <f>Keiskamma!D36</f>
        <v>0</v>
      </c>
      <c r="O36" s="107">
        <f>Kentane!D36</f>
        <v>0</v>
      </c>
      <c r="P36" s="107">
        <f>KWT!D36</f>
        <v>0</v>
      </c>
      <c r="Q36" s="107">
        <f>'Mdantsane 1 '!D36</f>
        <v>0</v>
      </c>
      <c r="R36" s="107">
        <f>'Mdantsane 2'!D36</f>
        <v>0</v>
      </c>
      <c r="S36" s="107">
        <f>'Middledrift '!D36</f>
        <v>0</v>
      </c>
      <c r="T36" s="107">
        <f>Ngqamakwe!D36</f>
        <v>0</v>
      </c>
      <c r="U36" s="107">
        <f>Peddie!D36</f>
        <v>0</v>
      </c>
      <c r="V36" s="107">
        <f>Stuttereheim!D36</f>
        <v>0</v>
      </c>
      <c r="W36" s="107">
        <f>Willovale!D36</f>
        <v>0</v>
      </c>
      <c r="X36" s="107">
        <f>Zwelitsha!D36</f>
        <v>0</v>
      </c>
      <c r="Y36" s="112">
        <f t="shared" si="3"/>
        <v>0</v>
      </c>
    </row>
    <row r="37" spans="1:25" x14ac:dyDescent="0.35">
      <c r="A37" s="11" t="s">
        <v>77</v>
      </c>
      <c r="B37" s="13"/>
      <c r="C37" s="107">
        <f>'Regional Office '!D37</f>
        <v>0</v>
      </c>
      <c r="D37" s="107">
        <f>'District Office '!D37</f>
        <v>0</v>
      </c>
      <c r="E37" s="107">
        <f>Adelaide!D37</f>
        <v>0</v>
      </c>
      <c r="F37" s="107">
        <f>'Alice '!D37</f>
        <v>0</v>
      </c>
      <c r="G37" s="107">
        <f>Butterworth!D37</f>
        <v>0</v>
      </c>
      <c r="H37" s="107">
        <f>Dimbaza!D37</f>
        <v>0</v>
      </c>
      <c r="I37" s="107">
        <f>'Duncan Village '!D37</f>
        <v>0</v>
      </c>
      <c r="J37" s="107">
        <f>'East London'!D37</f>
        <v>0</v>
      </c>
      <c r="K37" s="107">
        <f>'Elliotdale '!D37</f>
        <v>0</v>
      </c>
      <c r="L37" s="107">
        <f>'Fort Beuafort '!D37</f>
        <v>0</v>
      </c>
      <c r="M37" s="107">
        <f>Idutywa!D37</f>
        <v>0</v>
      </c>
      <c r="N37" s="107">
        <f>Keiskamma!D37</f>
        <v>0</v>
      </c>
      <c r="O37" s="107">
        <f>Kentane!D37</f>
        <v>0</v>
      </c>
      <c r="P37" s="107">
        <f>KWT!D37</f>
        <v>0</v>
      </c>
      <c r="Q37" s="107">
        <f>'Mdantsane 1 '!D37</f>
        <v>0</v>
      </c>
      <c r="R37" s="107">
        <f>'Mdantsane 2'!D37</f>
        <v>0</v>
      </c>
      <c r="S37" s="107">
        <f>'Middledrift '!D37</f>
        <v>0</v>
      </c>
      <c r="T37" s="107">
        <f>Ngqamakwe!D37</f>
        <v>0</v>
      </c>
      <c r="U37" s="107">
        <f>Peddie!D37</f>
        <v>0</v>
      </c>
      <c r="V37" s="107">
        <f>Stuttereheim!D37</f>
        <v>0</v>
      </c>
      <c r="W37" s="107">
        <f>Willovale!D37</f>
        <v>0</v>
      </c>
      <c r="X37" s="107">
        <f>Zwelitsha!D37</f>
        <v>0</v>
      </c>
      <c r="Y37" s="112">
        <f t="shared" si="3"/>
        <v>0</v>
      </c>
    </row>
    <row r="38" spans="1:25" x14ac:dyDescent="0.35">
      <c r="A38" s="11" t="s">
        <v>24</v>
      </c>
      <c r="B38" s="13"/>
      <c r="C38" s="107">
        <f>'Regional Office '!D38</f>
        <v>0</v>
      </c>
      <c r="D38" s="107">
        <f>'District Office '!D38</f>
        <v>0</v>
      </c>
      <c r="E38" s="107">
        <f>Adelaide!D38</f>
        <v>0</v>
      </c>
      <c r="F38" s="107">
        <f>'Alice '!D38</f>
        <v>0</v>
      </c>
      <c r="G38" s="107">
        <f>Butterworth!D38</f>
        <v>0</v>
      </c>
      <c r="H38" s="107">
        <f>Dimbaza!D38</f>
        <v>0</v>
      </c>
      <c r="I38" s="107">
        <f>'Duncan Village '!D38</f>
        <v>0</v>
      </c>
      <c r="J38" s="107">
        <f>'East London'!D38</f>
        <v>0</v>
      </c>
      <c r="K38" s="107">
        <f>'Elliotdale '!D38</f>
        <v>0</v>
      </c>
      <c r="L38" s="107">
        <f>'Fort Beuafort '!D38</f>
        <v>0</v>
      </c>
      <c r="M38" s="107">
        <f>Idutywa!D38</f>
        <v>0</v>
      </c>
      <c r="N38" s="107">
        <f>Keiskamma!D38</f>
        <v>0</v>
      </c>
      <c r="O38" s="107">
        <f>Kentane!D38</f>
        <v>0</v>
      </c>
      <c r="P38" s="107">
        <f>KWT!D38</f>
        <v>0</v>
      </c>
      <c r="Q38" s="107">
        <f>'Mdantsane 1 '!D38</f>
        <v>0</v>
      </c>
      <c r="R38" s="107">
        <f>'Mdantsane 2'!D38</f>
        <v>0</v>
      </c>
      <c r="S38" s="107">
        <f>'Middledrift '!D38</f>
        <v>0</v>
      </c>
      <c r="T38" s="107">
        <f>Ngqamakwe!D38</f>
        <v>0</v>
      </c>
      <c r="U38" s="107">
        <f>Peddie!D38</f>
        <v>0</v>
      </c>
      <c r="V38" s="107">
        <f>Stuttereheim!D38</f>
        <v>0</v>
      </c>
      <c r="W38" s="107">
        <f>Willovale!D38</f>
        <v>0</v>
      </c>
      <c r="X38" s="107">
        <f>Zwelitsha!D38</f>
        <v>0</v>
      </c>
      <c r="Y38" s="112">
        <f t="shared" si="3"/>
        <v>0</v>
      </c>
    </row>
    <row r="39" spans="1:25" x14ac:dyDescent="0.35">
      <c r="A39" s="11" t="s">
        <v>25</v>
      </c>
      <c r="B39" s="13"/>
      <c r="C39" s="107">
        <f>'Regional Office '!D39</f>
        <v>0</v>
      </c>
      <c r="D39" s="107">
        <f>'District Office '!D39</f>
        <v>0</v>
      </c>
      <c r="E39" s="107">
        <f>Adelaide!D39</f>
        <v>0</v>
      </c>
      <c r="F39" s="107">
        <f>'Alice '!D39</f>
        <v>0</v>
      </c>
      <c r="G39" s="107">
        <f>Butterworth!D39</f>
        <v>0</v>
      </c>
      <c r="H39" s="107">
        <f>Dimbaza!D39</f>
        <v>0</v>
      </c>
      <c r="I39" s="107">
        <f>'Duncan Village '!D39</f>
        <v>0</v>
      </c>
      <c r="J39" s="107">
        <f>'East London'!D39</f>
        <v>0</v>
      </c>
      <c r="K39" s="107">
        <f>'Elliotdale '!D39</f>
        <v>0</v>
      </c>
      <c r="L39" s="107">
        <f>'Fort Beuafort '!D39</f>
        <v>0</v>
      </c>
      <c r="M39" s="107">
        <f>Idutywa!D39</f>
        <v>0</v>
      </c>
      <c r="N39" s="107">
        <f>Keiskamma!D39</f>
        <v>0</v>
      </c>
      <c r="O39" s="107">
        <f>Kentane!D39</f>
        <v>0</v>
      </c>
      <c r="P39" s="107">
        <f>KWT!D39</f>
        <v>0</v>
      </c>
      <c r="Q39" s="107">
        <f>'Mdantsane 1 '!D39</f>
        <v>0</v>
      </c>
      <c r="R39" s="107">
        <f>'Mdantsane 2'!D39</f>
        <v>0</v>
      </c>
      <c r="S39" s="107">
        <f>'Middledrift '!D39</f>
        <v>0</v>
      </c>
      <c r="T39" s="107">
        <f>Ngqamakwe!D39</f>
        <v>0</v>
      </c>
      <c r="U39" s="107">
        <f>Peddie!D39</f>
        <v>0</v>
      </c>
      <c r="V39" s="107">
        <f>Stuttereheim!D39</f>
        <v>0</v>
      </c>
      <c r="W39" s="107">
        <f>Willovale!D39</f>
        <v>0</v>
      </c>
      <c r="X39" s="107">
        <f>Zwelitsha!D39</f>
        <v>0</v>
      </c>
      <c r="Y39" s="112">
        <f t="shared" si="3"/>
        <v>0</v>
      </c>
    </row>
    <row r="40" spans="1:25" x14ac:dyDescent="0.35">
      <c r="A40" s="11" t="s">
        <v>26</v>
      </c>
      <c r="B40" s="13"/>
      <c r="C40" s="107">
        <f>'Regional Office '!D40</f>
        <v>0</v>
      </c>
      <c r="D40" s="107">
        <f>'District Office '!D40</f>
        <v>0</v>
      </c>
      <c r="E40" s="107">
        <f>Adelaide!D40</f>
        <v>0</v>
      </c>
      <c r="F40" s="107">
        <f>'Alice '!D40</f>
        <v>0</v>
      </c>
      <c r="G40" s="107">
        <f>Butterworth!D40</f>
        <v>0</v>
      </c>
      <c r="H40" s="107">
        <f>Dimbaza!D40</f>
        <v>0</v>
      </c>
      <c r="I40" s="107">
        <f>'Duncan Village '!D40</f>
        <v>0</v>
      </c>
      <c r="J40" s="107">
        <f>'East London'!D40</f>
        <v>0</v>
      </c>
      <c r="K40" s="107">
        <f>'Elliotdale '!D40</f>
        <v>0</v>
      </c>
      <c r="L40" s="107">
        <f>'Fort Beuafort '!D40</f>
        <v>0</v>
      </c>
      <c r="M40" s="107">
        <f>Idutywa!D40</f>
        <v>0</v>
      </c>
      <c r="N40" s="107">
        <f>Keiskamma!D40</f>
        <v>0</v>
      </c>
      <c r="O40" s="107">
        <f>Kentane!D40</f>
        <v>0</v>
      </c>
      <c r="P40" s="107">
        <f>KWT!D40</f>
        <v>0</v>
      </c>
      <c r="Q40" s="107">
        <f>'Mdantsane 1 '!D40</f>
        <v>0</v>
      </c>
      <c r="R40" s="107">
        <f>'Mdantsane 2'!D40</f>
        <v>0</v>
      </c>
      <c r="S40" s="107">
        <f>'Middledrift '!D40</f>
        <v>0</v>
      </c>
      <c r="T40" s="107">
        <f>Ngqamakwe!D40</f>
        <v>0</v>
      </c>
      <c r="U40" s="107">
        <f>Peddie!D40</f>
        <v>0</v>
      </c>
      <c r="V40" s="107">
        <f>Stuttereheim!D40</f>
        <v>0</v>
      </c>
      <c r="W40" s="107">
        <f>Willovale!D40</f>
        <v>0</v>
      </c>
      <c r="X40" s="107">
        <f>Zwelitsha!D40</f>
        <v>0</v>
      </c>
      <c r="Y40" s="112">
        <f t="shared" si="3"/>
        <v>0</v>
      </c>
    </row>
    <row r="41" spans="1:25" x14ac:dyDescent="0.35">
      <c r="A41" s="11" t="s">
        <v>79</v>
      </c>
      <c r="B41" s="13"/>
      <c r="C41" s="107">
        <f>'Regional Office '!D41</f>
        <v>0</v>
      </c>
      <c r="D41" s="107">
        <f>'District Office '!D41</f>
        <v>0</v>
      </c>
      <c r="E41" s="107">
        <f>Adelaide!D41</f>
        <v>0</v>
      </c>
      <c r="F41" s="107">
        <f>'Alice '!D41</f>
        <v>0</v>
      </c>
      <c r="G41" s="107">
        <f>Butterworth!D41</f>
        <v>0</v>
      </c>
      <c r="H41" s="107">
        <f>Dimbaza!D41</f>
        <v>0</v>
      </c>
      <c r="I41" s="107">
        <f>'Duncan Village '!D41</f>
        <v>0</v>
      </c>
      <c r="J41" s="107">
        <f>'East London'!D41</f>
        <v>0</v>
      </c>
      <c r="K41" s="107">
        <f>'Elliotdale '!D41</f>
        <v>0</v>
      </c>
      <c r="L41" s="107">
        <f>'Fort Beuafort '!D41</f>
        <v>0</v>
      </c>
      <c r="M41" s="107">
        <f>Idutywa!D41</f>
        <v>0</v>
      </c>
      <c r="N41" s="107">
        <f>Keiskamma!D41</f>
        <v>0</v>
      </c>
      <c r="O41" s="107">
        <f>Kentane!D41</f>
        <v>0</v>
      </c>
      <c r="P41" s="107">
        <f>KWT!D41</f>
        <v>0</v>
      </c>
      <c r="Q41" s="107">
        <f>'Mdantsane 1 '!D41</f>
        <v>0</v>
      </c>
      <c r="R41" s="107">
        <f>'Mdantsane 2'!D41</f>
        <v>0</v>
      </c>
      <c r="S41" s="107">
        <f>'Middledrift '!D41</f>
        <v>0</v>
      </c>
      <c r="T41" s="107">
        <f>Ngqamakwe!D41</f>
        <v>0</v>
      </c>
      <c r="U41" s="107">
        <f>Peddie!D41</f>
        <v>0</v>
      </c>
      <c r="V41" s="107">
        <f>Stuttereheim!D41</f>
        <v>0</v>
      </c>
      <c r="W41" s="107">
        <f>Willovale!D41</f>
        <v>0</v>
      </c>
      <c r="X41" s="107">
        <f>Zwelitsha!D41</f>
        <v>0</v>
      </c>
      <c r="Y41" s="112">
        <f t="shared" si="3"/>
        <v>0</v>
      </c>
    </row>
    <row r="42" spans="1:25" x14ac:dyDescent="0.35">
      <c r="A42" s="11" t="s">
        <v>36</v>
      </c>
      <c r="B42" s="13"/>
      <c r="C42" s="107">
        <f>'Regional Office '!D42</f>
        <v>0</v>
      </c>
      <c r="D42" s="107">
        <f>'District Office '!D42</f>
        <v>0</v>
      </c>
      <c r="E42" s="107">
        <f>Adelaide!D42</f>
        <v>0</v>
      </c>
      <c r="F42" s="107">
        <f>'Alice '!D42</f>
        <v>0</v>
      </c>
      <c r="G42" s="107">
        <f>Butterworth!D42</f>
        <v>0</v>
      </c>
      <c r="H42" s="107">
        <f>Dimbaza!D42</f>
        <v>0</v>
      </c>
      <c r="I42" s="107">
        <f>'Duncan Village '!D42</f>
        <v>0</v>
      </c>
      <c r="J42" s="107">
        <f>'East London'!D42</f>
        <v>0</v>
      </c>
      <c r="K42" s="107">
        <f>'Elliotdale '!D42</f>
        <v>0</v>
      </c>
      <c r="L42" s="107">
        <f>'Fort Beuafort '!D42</f>
        <v>0</v>
      </c>
      <c r="M42" s="107">
        <f>Idutywa!D42</f>
        <v>0</v>
      </c>
      <c r="N42" s="107">
        <f>Keiskamma!D42</f>
        <v>0</v>
      </c>
      <c r="O42" s="107">
        <f>Kentane!D42</f>
        <v>0</v>
      </c>
      <c r="P42" s="107">
        <f>KWT!D42</f>
        <v>0</v>
      </c>
      <c r="Q42" s="107">
        <f>'Mdantsane 1 '!D42</f>
        <v>0</v>
      </c>
      <c r="R42" s="107">
        <f>'Mdantsane 2'!D42</f>
        <v>0</v>
      </c>
      <c r="S42" s="107">
        <f>'Middledrift '!D42</f>
        <v>0</v>
      </c>
      <c r="T42" s="107">
        <f>Ngqamakwe!D42</f>
        <v>0</v>
      </c>
      <c r="U42" s="107">
        <f>Peddie!D42</f>
        <v>0</v>
      </c>
      <c r="V42" s="107">
        <f>Stuttereheim!D42</f>
        <v>0</v>
      </c>
      <c r="W42" s="107">
        <f>Willovale!D42</f>
        <v>0</v>
      </c>
      <c r="X42" s="107">
        <f>Zwelitsha!D42</f>
        <v>0</v>
      </c>
      <c r="Y42" s="112">
        <f t="shared" si="3"/>
        <v>0</v>
      </c>
    </row>
    <row r="43" spans="1:25" x14ac:dyDescent="0.35">
      <c r="A43" s="11" t="s">
        <v>37</v>
      </c>
      <c r="B43" s="13"/>
      <c r="C43" s="107">
        <f>'Regional Office '!D43</f>
        <v>0</v>
      </c>
      <c r="D43" s="107">
        <f>'District Office '!D43</f>
        <v>0</v>
      </c>
      <c r="E43" s="107">
        <f>Adelaide!D43</f>
        <v>0</v>
      </c>
      <c r="F43" s="107">
        <f>'Alice '!D43</f>
        <v>0</v>
      </c>
      <c r="G43" s="107">
        <f>Butterworth!D43</f>
        <v>0</v>
      </c>
      <c r="H43" s="107">
        <f>Dimbaza!D43</f>
        <v>0</v>
      </c>
      <c r="I43" s="107">
        <f>'Duncan Village '!D43</f>
        <v>0</v>
      </c>
      <c r="J43" s="107">
        <f>'East London'!D43</f>
        <v>0</v>
      </c>
      <c r="K43" s="107">
        <f>'Elliotdale '!D43</f>
        <v>0</v>
      </c>
      <c r="L43" s="107">
        <f>'Fort Beuafort '!D43</f>
        <v>0</v>
      </c>
      <c r="M43" s="107">
        <f>Idutywa!D43</f>
        <v>0</v>
      </c>
      <c r="N43" s="107">
        <f>Keiskamma!D43</f>
        <v>0</v>
      </c>
      <c r="O43" s="107">
        <f>Kentane!D43</f>
        <v>0</v>
      </c>
      <c r="P43" s="107">
        <f>KWT!D43</f>
        <v>0</v>
      </c>
      <c r="Q43" s="107">
        <f>'Mdantsane 1 '!D43</f>
        <v>0</v>
      </c>
      <c r="R43" s="107">
        <f>'Mdantsane 2'!D43</f>
        <v>0</v>
      </c>
      <c r="S43" s="107">
        <f>'Middledrift '!D43</f>
        <v>0</v>
      </c>
      <c r="T43" s="107">
        <f>Ngqamakwe!D43</f>
        <v>0</v>
      </c>
      <c r="U43" s="107">
        <f>Peddie!D43</f>
        <v>0</v>
      </c>
      <c r="V43" s="107">
        <f>Stuttereheim!D43</f>
        <v>0</v>
      </c>
      <c r="W43" s="107">
        <f>Willovale!D43</f>
        <v>0</v>
      </c>
      <c r="X43" s="107">
        <f>Zwelitsha!D43</f>
        <v>0</v>
      </c>
      <c r="Y43" s="112">
        <f t="shared" si="3"/>
        <v>0</v>
      </c>
    </row>
    <row r="44" spans="1:25" ht="26" x14ac:dyDescent="0.35">
      <c r="A44" s="11" t="s">
        <v>38</v>
      </c>
      <c r="B44" s="13"/>
      <c r="C44" s="107">
        <f>'Regional Office '!D44</f>
        <v>0</v>
      </c>
      <c r="D44" s="107">
        <f>'District Office '!D44</f>
        <v>0</v>
      </c>
      <c r="E44" s="107">
        <f>Adelaide!D44</f>
        <v>0</v>
      </c>
      <c r="F44" s="107">
        <f>'Alice '!D44</f>
        <v>0</v>
      </c>
      <c r="G44" s="107">
        <f>Butterworth!D44</f>
        <v>0</v>
      </c>
      <c r="H44" s="107">
        <f>Dimbaza!D44</f>
        <v>0</v>
      </c>
      <c r="I44" s="107">
        <f>'Duncan Village '!D44</f>
        <v>0</v>
      </c>
      <c r="J44" s="107">
        <f>'East London'!D44</f>
        <v>0</v>
      </c>
      <c r="K44" s="107">
        <f>'Elliotdale '!D44</f>
        <v>0</v>
      </c>
      <c r="L44" s="107">
        <f>'Fort Beuafort '!D44</f>
        <v>0</v>
      </c>
      <c r="M44" s="107">
        <f>Idutywa!D44</f>
        <v>0</v>
      </c>
      <c r="N44" s="107">
        <f>Keiskamma!D44</f>
        <v>0</v>
      </c>
      <c r="O44" s="107">
        <f>Kentane!D44</f>
        <v>0</v>
      </c>
      <c r="P44" s="107">
        <f>KWT!D44</f>
        <v>0</v>
      </c>
      <c r="Q44" s="107">
        <f>'Mdantsane 1 '!D44</f>
        <v>0</v>
      </c>
      <c r="R44" s="107">
        <f>'Mdantsane 2'!D44</f>
        <v>0</v>
      </c>
      <c r="S44" s="107">
        <f>'Middledrift '!D44</f>
        <v>0</v>
      </c>
      <c r="T44" s="107">
        <f>Ngqamakwe!D44</f>
        <v>0</v>
      </c>
      <c r="U44" s="107">
        <f>Peddie!D44</f>
        <v>0</v>
      </c>
      <c r="V44" s="107">
        <f>Stuttereheim!D44</f>
        <v>0</v>
      </c>
      <c r="W44" s="107">
        <f>Willovale!D44</f>
        <v>0</v>
      </c>
      <c r="X44" s="107">
        <f>Zwelitsha!D44</f>
        <v>0</v>
      </c>
      <c r="Y44" s="112">
        <f t="shared" si="3"/>
        <v>0</v>
      </c>
    </row>
    <row r="45" spans="1:25" x14ac:dyDescent="0.35">
      <c r="A45" s="11" t="s">
        <v>23</v>
      </c>
      <c r="B45" s="13"/>
      <c r="C45" s="107">
        <f>'Regional Office '!D45</f>
        <v>0</v>
      </c>
      <c r="D45" s="107">
        <f>'District Office '!D45</f>
        <v>0</v>
      </c>
      <c r="E45" s="107">
        <f>Adelaide!D45</f>
        <v>0</v>
      </c>
      <c r="F45" s="107">
        <f>'Alice '!D45</f>
        <v>0</v>
      </c>
      <c r="G45" s="107">
        <f>Butterworth!D45</f>
        <v>0</v>
      </c>
      <c r="H45" s="107">
        <f>Dimbaza!D45</f>
        <v>0</v>
      </c>
      <c r="I45" s="107">
        <f>'Duncan Village '!D45</f>
        <v>0</v>
      </c>
      <c r="J45" s="107">
        <f>'East London'!D45</f>
        <v>0</v>
      </c>
      <c r="K45" s="107">
        <f>'Elliotdale '!D45</f>
        <v>0</v>
      </c>
      <c r="L45" s="107">
        <f>'Fort Beuafort '!D45</f>
        <v>0</v>
      </c>
      <c r="M45" s="107">
        <f>Idutywa!D45</f>
        <v>0</v>
      </c>
      <c r="N45" s="107">
        <f>Keiskamma!D45</f>
        <v>0</v>
      </c>
      <c r="O45" s="107">
        <f>Kentane!D45</f>
        <v>0</v>
      </c>
      <c r="P45" s="107">
        <f>KWT!D45</f>
        <v>0</v>
      </c>
      <c r="Q45" s="107">
        <f>'Mdantsane 1 '!D45</f>
        <v>0</v>
      </c>
      <c r="R45" s="107">
        <f>'Mdantsane 2'!D45</f>
        <v>0</v>
      </c>
      <c r="S45" s="107">
        <f>'Middledrift '!D45</f>
        <v>0</v>
      </c>
      <c r="T45" s="107">
        <f>Ngqamakwe!D45</f>
        <v>0</v>
      </c>
      <c r="U45" s="107">
        <f>Peddie!D45</f>
        <v>0</v>
      </c>
      <c r="V45" s="107">
        <f>Stuttereheim!D45</f>
        <v>0</v>
      </c>
      <c r="W45" s="107">
        <f>Willovale!D45</f>
        <v>0</v>
      </c>
      <c r="X45" s="107">
        <f>Zwelitsha!D45</f>
        <v>0</v>
      </c>
      <c r="Y45" s="112">
        <f t="shared" si="3"/>
        <v>0</v>
      </c>
    </row>
    <row r="46" spans="1:25" s="93" customFormat="1" ht="26" x14ac:dyDescent="0.35">
      <c r="A46" s="11" t="s">
        <v>78</v>
      </c>
      <c r="B46" s="13"/>
      <c r="C46" s="107">
        <f>'Regional Office '!D46</f>
        <v>0</v>
      </c>
      <c r="D46" s="107">
        <f>'District Office '!D46</f>
        <v>0</v>
      </c>
      <c r="E46" s="107">
        <f>Adelaide!D46</f>
        <v>0</v>
      </c>
      <c r="F46" s="107">
        <f>'Alice '!D46</f>
        <v>0</v>
      </c>
      <c r="G46" s="107">
        <f>Butterworth!D46</f>
        <v>0</v>
      </c>
      <c r="H46" s="107">
        <f>Dimbaza!D46</f>
        <v>0</v>
      </c>
      <c r="I46" s="107">
        <f>'Duncan Village '!D46</f>
        <v>0</v>
      </c>
      <c r="J46" s="107">
        <f>'East London'!D46</f>
        <v>0</v>
      </c>
      <c r="K46" s="107">
        <f>'Elliotdale '!D46</f>
        <v>0</v>
      </c>
      <c r="L46" s="107">
        <f>'Fort Beuafort '!D46</f>
        <v>0</v>
      </c>
      <c r="M46" s="107">
        <f>Idutywa!D46</f>
        <v>0</v>
      </c>
      <c r="N46" s="107">
        <f>Keiskamma!D46</f>
        <v>0</v>
      </c>
      <c r="O46" s="107">
        <f>Kentane!D46</f>
        <v>0</v>
      </c>
      <c r="P46" s="107">
        <f>KWT!D46</f>
        <v>0</v>
      </c>
      <c r="Q46" s="107">
        <f>'Mdantsane 1 '!D46</f>
        <v>0</v>
      </c>
      <c r="R46" s="107">
        <f>'Mdantsane 2'!D46</f>
        <v>0</v>
      </c>
      <c r="S46" s="107">
        <f>'Middledrift '!D46</f>
        <v>0</v>
      </c>
      <c r="T46" s="107">
        <f>Ngqamakwe!D46</f>
        <v>0</v>
      </c>
      <c r="U46" s="107">
        <f>Peddie!D46</f>
        <v>0</v>
      </c>
      <c r="V46" s="107">
        <f>Stuttereheim!D46</f>
        <v>0</v>
      </c>
      <c r="W46" s="107">
        <f>Willovale!D46</f>
        <v>0</v>
      </c>
      <c r="X46" s="107">
        <f>Zwelitsha!D46</f>
        <v>0</v>
      </c>
      <c r="Y46" s="112">
        <f t="shared" si="3"/>
        <v>0</v>
      </c>
    </row>
    <row r="47" spans="1:25" s="93" customFormat="1" x14ac:dyDescent="0.35">
      <c r="A47" s="110" t="s">
        <v>126</v>
      </c>
      <c r="B47" s="111"/>
      <c r="C47" s="111">
        <f>SUM(C35:C46)</f>
        <v>0</v>
      </c>
      <c r="D47" s="111">
        <f t="shared" ref="D47:X47" si="4">SUM(D35:D46)</f>
        <v>0</v>
      </c>
      <c r="E47" s="111">
        <f t="shared" si="4"/>
        <v>0</v>
      </c>
      <c r="F47" s="111">
        <f t="shared" si="4"/>
        <v>0</v>
      </c>
      <c r="G47" s="111">
        <f t="shared" si="4"/>
        <v>0</v>
      </c>
      <c r="H47" s="111">
        <f t="shared" si="4"/>
        <v>0</v>
      </c>
      <c r="I47" s="111">
        <f t="shared" si="4"/>
        <v>0</v>
      </c>
      <c r="J47" s="111">
        <f t="shared" si="4"/>
        <v>0</v>
      </c>
      <c r="K47" s="111">
        <f t="shared" si="4"/>
        <v>0</v>
      </c>
      <c r="L47" s="111">
        <f t="shared" si="4"/>
        <v>0</v>
      </c>
      <c r="M47" s="111">
        <f t="shared" si="4"/>
        <v>0</v>
      </c>
      <c r="N47" s="111">
        <f t="shared" si="4"/>
        <v>0</v>
      </c>
      <c r="O47" s="111">
        <f t="shared" si="4"/>
        <v>0</v>
      </c>
      <c r="P47" s="111">
        <f t="shared" si="4"/>
        <v>0</v>
      </c>
      <c r="Q47" s="111">
        <f t="shared" si="4"/>
        <v>0</v>
      </c>
      <c r="R47" s="111">
        <f t="shared" si="4"/>
        <v>0</v>
      </c>
      <c r="S47" s="111">
        <f t="shared" si="4"/>
        <v>0</v>
      </c>
      <c r="T47" s="111">
        <f t="shared" si="4"/>
        <v>0</v>
      </c>
      <c r="U47" s="111">
        <f t="shared" si="4"/>
        <v>0</v>
      </c>
      <c r="V47" s="111">
        <f t="shared" si="4"/>
        <v>0</v>
      </c>
      <c r="W47" s="111">
        <f t="shared" si="4"/>
        <v>0</v>
      </c>
      <c r="X47" s="111">
        <f t="shared" si="4"/>
        <v>0</v>
      </c>
      <c r="Y47" s="111">
        <f t="shared" ref="K47:Y47" si="5">SUM(Y35:Y46)</f>
        <v>0</v>
      </c>
    </row>
    <row r="48" spans="1:25" ht="67.5" x14ac:dyDescent="0.35">
      <c r="A48" s="25" t="s">
        <v>83</v>
      </c>
      <c r="B48" s="74" t="s">
        <v>32</v>
      </c>
      <c r="C48" s="210" t="s">
        <v>134</v>
      </c>
      <c r="D48" s="211" t="s">
        <v>135</v>
      </c>
      <c r="E48" s="211" t="s">
        <v>136</v>
      </c>
      <c r="F48" s="211" t="s">
        <v>137</v>
      </c>
      <c r="G48" s="211" t="s">
        <v>152</v>
      </c>
      <c r="H48" s="213" t="s">
        <v>150</v>
      </c>
      <c r="I48" s="213" t="s">
        <v>149</v>
      </c>
      <c r="J48" s="211" t="s">
        <v>143</v>
      </c>
      <c r="K48" s="211" t="s">
        <v>151</v>
      </c>
      <c r="L48" s="211" t="s">
        <v>138</v>
      </c>
      <c r="M48" s="211" t="s">
        <v>139</v>
      </c>
      <c r="N48" s="211" t="s">
        <v>140</v>
      </c>
      <c r="O48" s="211" t="s">
        <v>162</v>
      </c>
      <c r="P48" s="211" t="s">
        <v>144</v>
      </c>
      <c r="Q48" s="211" t="s">
        <v>145</v>
      </c>
      <c r="R48" s="211" t="s">
        <v>146</v>
      </c>
      <c r="S48" s="211" t="s">
        <v>153</v>
      </c>
      <c r="T48" s="211" t="s">
        <v>141</v>
      </c>
      <c r="U48" s="211" t="s">
        <v>147</v>
      </c>
      <c r="V48" s="211" t="s">
        <v>154</v>
      </c>
      <c r="W48" s="211" t="s">
        <v>142</v>
      </c>
      <c r="X48" s="213" t="s">
        <v>148</v>
      </c>
      <c r="Y48" s="98" t="s">
        <v>113</v>
      </c>
    </row>
    <row r="49" spans="1:25" x14ac:dyDescent="0.35">
      <c r="A49" s="33" t="s">
        <v>87</v>
      </c>
      <c r="B49" s="13"/>
      <c r="C49" s="107"/>
      <c r="D49" s="107"/>
      <c r="E49" s="107">
        <f>Adelaide!B49</f>
        <v>0</v>
      </c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4"/>
    </row>
    <row r="50" spans="1:25" x14ac:dyDescent="0.35">
      <c r="A50" s="11" t="s">
        <v>3</v>
      </c>
      <c r="B50" s="13"/>
      <c r="C50" s="107">
        <f>'Regional Office '!D50</f>
        <v>0</v>
      </c>
      <c r="D50" s="107">
        <f>'District Office '!D50</f>
        <v>0</v>
      </c>
      <c r="E50" s="107">
        <f>Adelaide!D50</f>
        <v>0</v>
      </c>
      <c r="F50" s="107">
        <f>'Alice '!D50</f>
        <v>0</v>
      </c>
      <c r="G50" s="107">
        <f>Butterworth!D50</f>
        <v>0</v>
      </c>
      <c r="H50" s="107">
        <f>Dimbaza!D50</f>
        <v>0</v>
      </c>
      <c r="I50" s="107">
        <f>'Duncan Village '!D50</f>
        <v>0</v>
      </c>
      <c r="J50" s="107">
        <f>'East London'!D50</f>
        <v>0</v>
      </c>
      <c r="K50" s="107">
        <f>'Elliotdale '!D50</f>
        <v>0</v>
      </c>
      <c r="L50" s="107">
        <f>'Fort Beuafort '!D50</f>
        <v>0</v>
      </c>
      <c r="M50" s="107">
        <f>Idutywa!D50</f>
        <v>0</v>
      </c>
      <c r="N50" s="107">
        <f>Keiskamma!D50</f>
        <v>0</v>
      </c>
      <c r="O50" s="107">
        <f>Kentane!D50</f>
        <v>0</v>
      </c>
      <c r="P50" s="107">
        <f>KWT!D50</f>
        <v>0</v>
      </c>
      <c r="Q50" s="107">
        <f>'Mdantsane 1 '!D50</f>
        <v>0</v>
      </c>
      <c r="R50" s="107">
        <f>'Mdantsane 2'!D50</f>
        <v>0</v>
      </c>
      <c r="S50" s="107">
        <f>'Middledrift '!D50</f>
        <v>0</v>
      </c>
      <c r="T50" s="107">
        <f>Ngqamakwe!D50</f>
        <v>0</v>
      </c>
      <c r="U50" s="107">
        <f>Peddie!D50</f>
        <v>0</v>
      </c>
      <c r="V50" s="107">
        <f>Stuttereheim!D50</f>
        <v>0</v>
      </c>
      <c r="W50" s="107">
        <f>Willovale!D50</f>
        <v>0</v>
      </c>
      <c r="X50" s="107">
        <f>Zwelitsha!D50</f>
        <v>0</v>
      </c>
      <c r="Y50" s="104">
        <f>SUM(C50:X50)</f>
        <v>0</v>
      </c>
    </row>
    <row r="51" spans="1:25" x14ac:dyDescent="0.35">
      <c r="A51" s="11" t="s">
        <v>84</v>
      </c>
      <c r="B51" s="13"/>
      <c r="C51" s="107">
        <f>'Regional Office '!D51</f>
        <v>0</v>
      </c>
      <c r="D51" s="107">
        <f>'District Office '!D51</f>
        <v>0</v>
      </c>
      <c r="E51" s="107">
        <f>Adelaide!D51</f>
        <v>0</v>
      </c>
      <c r="F51" s="107">
        <f>'Alice '!D51</f>
        <v>0</v>
      </c>
      <c r="G51" s="107">
        <f>Butterworth!D51</f>
        <v>0</v>
      </c>
      <c r="H51" s="107">
        <f>Dimbaza!D51</f>
        <v>0</v>
      </c>
      <c r="I51" s="107">
        <f>'Duncan Village '!D51</f>
        <v>0</v>
      </c>
      <c r="J51" s="107">
        <f>'East London'!D51</f>
        <v>0</v>
      </c>
      <c r="K51" s="107">
        <f>'Elliotdale '!D51</f>
        <v>0</v>
      </c>
      <c r="L51" s="107">
        <f>'Fort Beuafort '!D51</f>
        <v>0</v>
      </c>
      <c r="M51" s="107">
        <f>Idutywa!D51</f>
        <v>0</v>
      </c>
      <c r="N51" s="107">
        <f>Keiskamma!D51</f>
        <v>0</v>
      </c>
      <c r="O51" s="107">
        <f>Kentane!D51</f>
        <v>0</v>
      </c>
      <c r="P51" s="107">
        <f>KWT!D51</f>
        <v>0</v>
      </c>
      <c r="Q51" s="107">
        <f>'Mdantsane 1 '!D51</f>
        <v>0</v>
      </c>
      <c r="R51" s="107">
        <f>'Mdantsane 2'!D51</f>
        <v>0</v>
      </c>
      <c r="S51" s="107">
        <f>'Middledrift '!D51</f>
        <v>0</v>
      </c>
      <c r="T51" s="107">
        <f>Ngqamakwe!D51</f>
        <v>0</v>
      </c>
      <c r="U51" s="107">
        <f>Peddie!D51</f>
        <v>0</v>
      </c>
      <c r="V51" s="107">
        <f>Stuttereheim!D51</f>
        <v>0</v>
      </c>
      <c r="W51" s="107">
        <f>Willovale!D51</f>
        <v>0</v>
      </c>
      <c r="X51" s="107">
        <f>Zwelitsha!D51</f>
        <v>0</v>
      </c>
      <c r="Y51" s="104">
        <f t="shared" ref="Y51:Y56" si="6">SUM(C51:X51)</f>
        <v>0</v>
      </c>
    </row>
    <row r="52" spans="1:25" x14ac:dyDescent="0.35">
      <c r="A52" s="11" t="s">
        <v>85</v>
      </c>
      <c r="B52" s="13"/>
      <c r="C52" s="107">
        <f>'Regional Office '!D52</f>
        <v>0</v>
      </c>
      <c r="D52" s="107">
        <f>'District Office '!D52</f>
        <v>0</v>
      </c>
      <c r="E52" s="107">
        <f>Adelaide!D52</f>
        <v>0</v>
      </c>
      <c r="F52" s="107">
        <f>'Alice '!D52</f>
        <v>0</v>
      </c>
      <c r="G52" s="107">
        <f>Butterworth!D52</f>
        <v>0</v>
      </c>
      <c r="H52" s="107">
        <f>Dimbaza!D52</f>
        <v>0</v>
      </c>
      <c r="I52" s="107">
        <f>'Duncan Village '!D52</f>
        <v>0</v>
      </c>
      <c r="J52" s="107">
        <f>'East London'!D52</f>
        <v>0</v>
      </c>
      <c r="K52" s="107">
        <f>'Elliotdale '!D52</f>
        <v>0</v>
      </c>
      <c r="L52" s="107">
        <f>'Fort Beuafort '!D52</f>
        <v>0</v>
      </c>
      <c r="M52" s="107">
        <f>Idutywa!D52</f>
        <v>0</v>
      </c>
      <c r="N52" s="107">
        <f>Keiskamma!D52</f>
        <v>0</v>
      </c>
      <c r="O52" s="107">
        <f>Kentane!D52</f>
        <v>0</v>
      </c>
      <c r="P52" s="107">
        <f>KWT!D52</f>
        <v>0</v>
      </c>
      <c r="Q52" s="107">
        <f>'Mdantsane 1 '!D52</f>
        <v>0</v>
      </c>
      <c r="R52" s="107">
        <f>'Mdantsane 2'!D52</f>
        <v>0</v>
      </c>
      <c r="S52" s="107">
        <f>'Middledrift '!D52</f>
        <v>0</v>
      </c>
      <c r="T52" s="107">
        <f>Ngqamakwe!D52</f>
        <v>0</v>
      </c>
      <c r="U52" s="107">
        <f>Peddie!D52</f>
        <v>0</v>
      </c>
      <c r="V52" s="107">
        <f>Stuttereheim!D52</f>
        <v>0</v>
      </c>
      <c r="W52" s="107">
        <f>Willovale!D52</f>
        <v>0</v>
      </c>
      <c r="X52" s="107">
        <f>Zwelitsha!D52</f>
        <v>0</v>
      </c>
      <c r="Y52" s="104">
        <f t="shared" si="6"/>
        <v>0</v>
      </c>
    </row>
    <row r="53" spans="1:25" x14ac:dyDescent="0.35">
      <c r="A53" s="11" t="s">
        <v>86</v>
      </c>
      <c r="B53" s="13"/>
      <c r="C53" s="107">
        <f>'Regional Office '!D53</f>
        <v>0</v>
      </c>
      <c r="D53" s="107">
        <f>'District Office '!D53</f>
        <v>0</v>
      </c>
      <c r="E53" s="107">
        <f>Adelaide!D53</f>
        <v>0</v>
      </c>
      <c r="F53" s="107">
        <f>'Alice '!D53</f>
        <v>0</v>
      </c>
      <c r="G53" s="107">
        <f>Butterworth!D53</f>
        <v>0</v>
      </c>
      <c r="H53" s="107">
        <f>Dimbaza!D53</f>
        <v>0</v>
      </c>
      <c r="I53" s="107">
        <f>'Duncan Village '!D53</f>
        <v>0</v>
      </c>
      <c r="J53" s="107">
        <f>'East London'!D53</f>
        <v>0</v>
      </c>
      <c r="K53" s="107">
        <f>'Elliotdale '!D53</f>
        <v>0</v>
      </c>
      <c r="L53" s="107">
        <f>'Fort Beuafort '!D53</f>
        <v>0</v>
      </c>
      <c r="M53" s="107">
        <f>Idutywa!D53</f>
        <v>0</v>
      </c>
      <c r="N53" s="107">
        <f>Keiskamma!D53</f>
        <v>0</v>
      </c>
      <c r="O53" s="107">
        <f>Kentane!D53</f>
        <v>0</v>
      </c>
      <c r="P53" s="107">
        <f>KWT!D53</f>
        <v>0</v>
      </c>
      <c r="Q53" s="107">
        <f>'Mdantsane 1 '!D53</f>
        <v>0</v>
      </c>
      <c r="R53" s="107">
        <f>'Mdantsane 2'!D53</f>
        <v>0</v>
      </c>
      <c r="S53" s="107">
        <f>'Middledrift '!D53</f>
        <v>0</v>
      </c>
      <c r="T53" s="107">
        <f>Ngqamakwe!D53</f>
        <v>0</v>
      </c>
      <c r="U53" s="107">
        <f>Peddie!D53</f>
        <v>0</v>
      </c>
      <c r="V53" s="107">
        <f>Stuttereheim!D53</f>
        <v>0</v>
      </c>
      <c r="W53" s="107">
        <f>Willovale!D53</f>
        <v>0</v>
      </c>
      <c r="X53" s="107">
        <f>Zwelitsha!D53</f>
        <v>0</v>
      </c>
      <c r="Y53" s="104">
        <f t="shared" si="6"/>
        <v>0</v>
      </c>
    </row>
    <row r="54" spans="1:25" x14ac:dyDescent="0.35">
      <c r="A54" s="11" t="s">
        <v>4</v>
      </c>
      <c r="B54" s="13"/>
      <c r="C54" s="107">
        <f>'Regional Office '!D54</f>
        <v>0</v>
      </c>
      <c r="D54" s="107">
        <f>'District Office '!D54</f>
        <v>0</v>
      </c>
      <c r="E54" s="107">
        <f>Adelaide!D54</f>
        <v>0</v>
      </c>
      <c r="F54" s="107">
        <f>'Alice '!D54</f>
        <v>0</v>
      </c>
      <c r="G54" s="107">
        <f>Butterworth!D54</f>
        <v>0</v>
      </c>
      <c r="H54" s="107">
        <f>Dimbaza!D54</f>
        <v>0</v>
      </c>
      <c r="I54" s="107">
        <f>'Duncan Village '!D54</f>
        <v>0</v>
      </c>
      <c r="J54" s="107">
        <f>'East London'!D54</f>
        <v>0</v>
      </c>
      <c r="K54" s="107">
        <f>'Elliotdale '!D54</f>
        <v>0</v>
      </c>
      <c r="L54" s="107">
        <f>'Fort Beuafort '!D54</f>
        <v>0</v>
      </c>
      <c r="M54" s="107">
        <f>Idutywa!D54</f>
        <v>0</v>
      </c>
      <c r="N54" s="107">
        <f>Keiskamma!D54</f>
        <v>0</v>
      </c>
      <c r="O54" s="107">
        <f>Kentane!D54</f>
        <v>0</v>
      </c>
      <c r="P54" s="107">
        <f>KWT!D54</f>
        <v>0</v>
      </c>
      <c r="Q54" s="107">
        <f>'Mdantsane 1 '!D54</f>
        <v>0</v>
      </c>
      <c r="R54" s="107">
        <f>'Mdantsane 2'!D54</f>
        <v>0</v>
      </c>
      <c r="S54" s="107">
        <f>'Middledrift '!D54</f>
        <v>0</v>
      </c>
      <c r="T54" s="107">
        <f>Ngqamakwe!D54</f>
        <v>0</v>
      </c>
      <c r="U54" s="107">
        <f>Peddie!D54</f>
        <v>0</v>
      </c>
      <c r="V54" s="107">
        <f>Stuttereheim!D54</f>
        <v>0</v>
      </c>
      <c r="W54" s="107">
        <f>Willovale!D54</f>
        <v>0</v>
      </c>
      <c r="X54" s="107">
        <f>Zwelitsha!D54</f>
        <v>0</v>
      </c>
      <c r="Y54" s="104">
        <f t="shared" si="6"/>
        <v>0</v>
      </c>
    </row>
    <row r="55" spans="1:25" x14ac:dyDescent="0.35">
      <c r="A55" s="11" t="s">
        <v>5</v>
      </c>
      <c r="B55" s="26"/>
      <c r="C55" s="107">
        <f>'Regional Office '!D55</f>
        <v>0</v>
      </c>
      <c r="D55" s="107">
        <f>'District Office '!D55</f>
        <v>0</v>
      </c>
      <c r="E55" s="107">
        <f>Adelaide!D55</f>
        <v>0</v>
      </c>
      <c r="F55" s="107">
        <f>'Alice '!D55</f>
        <v>0</v>
      </c>
      <c r="G55" s="107">
        <f>Butterworth!D55</f>
        <v>0</v>
      </c>
      <c r="H55" s="107">
        <f>Dimbaza!D55</f>
        <v>0</v>
      </c>
      <c r="I55" s="107">
        <f>'Duncan Village '!D55</f>
        <v>0</v>
      </c>
      <c r="J55" s="107">
        <f>'East London'!D55</f>
        <v>0</v>
      </c>
      <c r="K55" s="107">
        <f>'Elliotdale '!D55</f>
        <v>0</v>
      </c>
      <c r="L55" s="107">
        <f>'Fort Beuafort '!D55</f>
        <v>0</v>
      </c>
      <c r="M55" s="107">
        <f>Idutywa!D55</f>
        <v>0</v>
      </c>
      <c r="N55" s="107">
        <f>Keiskamma!D55</f>
        <v>0</v>
      </c>
      <c r="O55" s="107">
        <f>Kentane!D55</f>
        <v>0</v>
      </c>
      <c r="P55" s="107">
        <f>KWT!D55</f>
        <v>0</v>
      </c>
      <c r="Q55" s="107">
        <f>'Mdantsane 1 '!D55</f>
        <v>0</v>
      </c>
      <c r="R55" s="107">
        <f>'Mdantsane 2'!D55</f>
        <v>0</v>
      </c>
      <c r="S55" s="107">
        <f>'Middledrift '!D55</f>
        <v>0</v>
      </c>
      <c r="T55" s="107">
        <f>Ngqamakwe!D55</f>
        <v>0</v>
      </c>
      <c r="U55" s="107">
        <f>Peddie!D55</f>
        <v>0</v>
      </c>
      <c r="V55" s="107">
        <f>Stuttereheim!D55</f>
        <v>0</v>
      </c>
      <c r="W55" s="107">
        <f>Willovale!D55</f>
        <v>0</v>
      </c>
      <c r="X55" s="107">
        <f>Zwelitsha!D55</f>
        <v>0</v>
      </c>
      <c r="Y55" s="104">
        <f t="shared" si="6"/>
        <v>0</v>
      </c>
    </row>
    <row r="56" spans="1:25" x14ac:dyDescent="0.35">
      <c r="A56" s="11" t="s">
        <v>72</v>
      </c>
      <c r="B56" s="13"/>
      <c r="C56" s="107">
        <f>'Regional Office '!D56</f>
        <v>0</v>
      </c>
      <c r="D56" s="107">
        <f>'District Office '!D56</f>
        <v>0</v>
      </c>
      <c r="E56" s="107">
        <f>Adelaide!D56</f>
        <v>0</v>
      </c>
      <c r="F56" s="107">
        <f>'Alice '!D56</f>
        <v>0</v>
      </c>
      <c r="G56" s="107">
        <f>Butterworth!D56</f>
        <v>0</v>
      </c>
      <c r="H56" s="107">
        <f>Dimbaza!D56</f>
        <v>0</v>
      </c>
      <c r="I56" s="107">
        <f>'Duncan Village '!D56</f>
        <v>0</v>
      </c>
      <c r="J56" s="107">
        <f>'East London'!D56</f>
        <v>0</v>
      </c>
      <c r="K56" s="107">
        <f>'Elliotdale '!D56</f>
        <v>0</v>
      </c>
      <c r="L56" s="107">
        <f>'Fort Beuafort '!D56</f>
        <v>0</v>
      </c>
      <c r="M56" s="107">
        <f>Idutywa!D56</f>
        <v>0</v>
      </c>
      <c r="N56" s="107">
        <f>Keiskamma!D56</f>
        <v>0</v>
      </c>
      <c r="O56" s="107">
        <f>Kentane!D56</f>
        <v>0</v>
      </c>
      <c r="P56" s="107">
        <f>KWT!D56</f>
        <v>0</v>
      </c>
      <c r="Q56" s="107">
        <f>'Mdantsane 1 '!D56</f>
        <v>0</v>
      </c>
      <c r="R56" s="107">
        <f>'Mdantsane 2'!D56</f>
        <v>0</v>
      </c>
      <c r="S56" s="107">
        <f>'Middledrift '!D56</f>
        <v>0</v>
      </c>
      <c r="T56" s="107">
        <f>Ngqamakwe!D56</f>
        <v>0</v>
      </c>
      <c r="U56" s="107">
        <f>Peddie!D56</f>
        <v>0</v>
      </c>
      <c r="V56" s="107">
        <f>Stuttereheim!D56</f>
        <v>0</v>
      </c>
      <c r="W56" s="107">
        <f>Willovale!D56</f>
        <v>0</v>
      </c>
      <c r="X56" s="107">
        <f>Zwelitsha!D56</f>
        <v>0</v>
      </c>
      <c r="Y56" s="104">
        <f t="shared" si="6"/>
        <v>0</v>
      </c>
    </row>
    <row r="57" spans="1:25" s="93" customFormat="1" x14ac:dyDescent="0.35">
      <c r="A57" s="110" t="s">
        <v>106</v>
      </c>
      <c r="B57" s="111"/>
      <c r="C57" s="111">
        <f>SUM(C50:C56)</f>
        <v>0</v>
      </c>
      <c r="D57" s="111">
        <f t="shared" ref="D57:X57" si="7">SUM(D50:D56)</f>
        <v>0</v>
      </c>
      <c r="E57" s="111">
        <f t="shared" si="7"/>
        <v>0</v>
      </c>
      <c r="F57" s="111">
        <f t="shared" si="7"/>
        <v>0</v>
      </c>
      <c r="G57" s="111">
        <f t="shared" si="7"/>
        <v>0</v>
      </c>
      <c r="H57" s="111">
        <f t="shared" si="7"/>
        <v>0</v>
      </c>
      <c r="I57" s="111">
        <f t="shared" si="7"/>
        <v>0</v>
      </c>
      <c r="J57" s="111">
        <f t="shared" si="7"/>
        <v>0</v>
      </c>
      <c r="K57" s="111">
        <f t="shared" si="7"/>
        <v>0</v>
      </c>
      <c r="L57" s="111">
        <f t="shared" si="7"/>
        <v>0</v>
      </c>
      <c r="M57" s="111">
        <f t="shared" si="7"/>
        <v>0</v>
      </c>
      <c r="N57" s="111">
        <f t="shared" si="7"/>
        <v>0</v>
      </c>
      <c r="O57" s="111">
        <f t="shared" si="7"/>
        <v>0</v>
      </c>
      <c r="P57" s="111">
        <f t="shared" si="7"/>
        <v>0</v>
      </c>
      <c r="Q57" s="111">
        <f t="shared" si="7"/>
        <v>0</v>
      </c>
      <c r="R57" s="111">
        <f t="shared" si="7"/>
        <v>0</v>
      </c>
      <c r="S57" s="111">
        <f t="shared" si="7"/>
        <v>0</v>
      </c>
      <c r="T57" s="111">
        <f t="shared" si="7"/>
        <v>0</v>
      </c>
      <c r="U57" s="111">
        <f t="shared" si="7"/>
        <v>0</v>
      </c>
      <c r="V57" s="111">
        <f t="shared" si="7"/>
        <v>0</v>
      </c>
      <c r="W57" s="111">
        <f t="shared" si="7"/>
        <v>0</v>
      </c>
      <c r="X57" s="111">
        <f t="shared" si="7"/>
        <v>0</v>
      </c>
      <c r="Y57" s="155">
        <f t="shared" ref="Y57" si="8">SUM(C57:T57)</f>
        <v>0</v>
      </c>
    </row>
    <row r="58" spans="1:25" x14ac:dyDescent="0.35">
      <c r="A58" s="29"/>
      <c r="B58" s="30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103"/>
    </row>
    <row r="59" spans="1:25" x14ac:dyDescent="0.35">
      <c r="A59" s="244" t="s">
        <v>96</v>
      </c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6"/>
      <c r="U59" s="193"/>
      <c r="V59" s="193"/>
      <c r="W59" s="193"/>
      <c r="X59" s="193"/>
      <c r="Y59" s="103"/>
    </row>
    <row r="60" spans="1:25" ht="67.5" x14ac:dyDescent="0.35">
      <c r="A60" s="25" t="s">
        <v>6</v>
      </c>
      <c r="B60" s="4" t="s">
        <v>32</v>
      </c>
      <c r="C60" s="210" t="s">
        <v>134</v>
      </c>
      <c r="D60" s="211" t="s">
        <v>135</v>
      </c>
      <c r="E60" s="211" t="s">
        <v>136</v>
      </c>
      <c r="F60" s="211" t="s">
        <v>137</v>
      </c>
      <c r="G60" s="211" t="s">
        <v>152</v>
      </c>
      <c r="H60" s="213" t="s">
        <v>150</v>
      </c>
      <c r="I60" s="213" t="s">
        <v>149</v>
      </c>
      <c r="J60" s="211" t="s">
        <v>143</v>
      </c>
      <c r="K60" s="211" t="s">
        <v>151</v>
      </c>
      <c r="L60" s="211" t="s">
        <v>138</v>
      </c>
      <c r="M60" s="211" t="s">
        <v>139</v>
      </c>
      <c r="N60" s="211" t="s">
        <v>140</v>
      </c>
      <c r="O60" s="211" t="s">
        <v>162</v>
      </c>
      <c r="P60" s="211" t="s">
        <v>144</v>
      </c>
      <c r="Q60" s="211" t="s">
        <v>145</v>
      </c>
      <c r="R60" s="211" t="s">
        <v>146</v>
      </c>
      <c r="S60" s="211" t="s">
        <v>153</v>
      </c>
      <c r="T60" s="211" t="s">
        <v>141</v>
      </c>
      <c r="U60" s="211" t="s">
        <v>147</v>
      </c>
      <c r="V60" s="211" t="s">
        <v>154</v>
      </c>
      <c r="W60" s="211" t="s">
        <v>142</v>
      </c>
      <c r="X60" s="213" t="s">
        <v>148</v>
      </c>
      <c r="Y60" s="98" t="s">
        <v>113</v>
      </c>
    </row>
    <row r="61" spans="1:25" x14ac:dyDescent="0.35">
      <c r="A61" s="48" t="s">
        <v>7</v>
      </c>
      <c r="B61" s="14"/>
      <c r="C61" s="107">
        <f>'Regional Office '!D61</f>
        <v>0</v>
      </c>
      <c r="D61" s="107">
        <f>'District Office '!D61</f>
        <v>0</v>
      </c>
      <c r="E61" s="107">
        <f>Adelaide!D61</f>
        <v>0</v>
      </c>
      <c r="F61" s="107">
        <f>'Alice '!D61</f>
        <v>0</v>
      </c>
      <c r="G61" s="107">
        <f>Butterworth!D61</f>
        <v>0</v>
      </c>
      <c r="H61" s="107">
        <f>Dimbaza!D61</f>
        <v>0</v>
      </c>
      <c r="I61" s="107">
        <f>'Duncan Village '!D61</f>
        <v>0</v>
      </c>
      <c r="J61" s="107">
        <f>'East London'!D61</f>
        <v>0</v>
      </c>
      <c r="K61" s="107">
        <f>'Elliotdale '!D61</f>
        <v>0</v>
      </c>
      <c r="L61" s="107">
        <f>'Fort Beuafort '!D61</f>
        <v>0</v>
      </c>
      <c r="M61" s="107">
        <f>Idutywa!D61</f>
        <v>0</v>
      </c>
      <c r="N61" s="107">
        <f>Keiskamma!D61</f>
        <v>0</v>
      </c>
      <c r="O61" s="107">
        <f>Kentane!D61</f>
        <v>0</v>
      </c>
      <c r="P61" s="107">
        <f>KWT!D61</f>
        <v>0</v>
      </c>
      <c r="Q61" s="107">
        <f>'Mdantsane 1 '!D61</f>
        <v>0</v>
      </c>
      <c r="R61" s="107">
        <f>'Mdantsane 2'!D61</f>
        <v>0</v>
      </c>
      <c r="S61" s="107">
        <f>'Middledrift '!D61</f>
        <v>0</v>
      </c>
      <c r="T61" s="107">
        <f>Ngqamakwe!D61</f>
        <v>0</v>
      </c>
      <c r="U61" s="107">
        <f>Peddie!D61</f>
        <v>0</v>
      </c>
      <c r="V61" s="107">
        <f>Stuttereheim!D61</f>
        <v>0</v>
      </c>
      <c r="W61" s="107">
        <f>Willovale!D61</f>
        <v>0</v>
      </c>
      <c r="X61" s="107">
        <f>Zwelitsha!D61</f>
        <v>0</v>
      </c>
      <c r="Y61" s="104">
        <f>SUM(C61:X61)</f>
        <v>0</v>
      </c>
    </row>
    <row r="62" spans="1:25" x14ac:dyDescent="0.35">
      <c r="A62" s="48" t="s">
        <v>8</v>
      </c>
      <c r="B62" s="14"/>
      <c r="C62" s="107">
        <f>'Regional Office '!D62</f>
        <v>0</v>
      </c>
      <c r="D62" s="107">
        <f>'District Office '!D62</f>
        <v>0</v>
      </c>
      <c r="E62" s="107">
        <f>Adelaide!D62</f>
        <v>0</v>
      </c>
      <c r="F62" s="107">
        <f>'Alice '!D62</f>
        <v>0</v>
      </c>
      <c r="G62" s="107">
        <f>Butterworth!D62</f>
        <v>0</v>
      </c>
      <c r="H62" s="107">
        <f>Dimbaza!D62</f>
        <v>0</v>
      </c>
      <c r="I62" s="107">
        <f>'Duncan Village '!D62</f>
        <v>0</v>
      </c>
      <c r="J62" s="107">
        <f>'East London'!D62</f>
        <v>0</v>
      </c>
      <c r="K62" s="107">
        <f>'Elliotdale '!D62</f>
        <v>0</v>
      </c>
      <c r="L62" s="107">
        <f>'Fort Beuafort '!D62</f>
        <v>0</v>
      </c>
      <c r="M62" s="107">
        <f>Idutywa!D62</f>
        <v>0</v>
      </c>
      <c r="N62" s="107">
        <f>Keiskamma!D62</f>
        <v>0</v>
      </c>
      <c r="O62" s="107">
        <f>Kentane!D62</f>
        <v>0</v>
      </c>
      <c r="P62" s="107">
        <f>KWT!D62</f>
        <v>0</v>
      </c>
      <c r="Q62" s="107">
        <f>'Mdantsane 1 '!D62</f>
        <v>0</v>
      </c>
      <c r="R62" s="107">
        <f>'Mdantsane 2'!D62</f>
        <v>0</v>
      </c>
      <c r="S62" s="107">
        <f>'Middledrift '!D62</f>
        <v>0</v>
      </c>
      <c r="T62" s="107">
        <f>Ngqamakwe!D62</f>
        <v>0</v>
      </c>
      <c r="U62" s="107">
        <f>Peddie!D62</f>
        <v>0</v>
      </c>
      <c r="V62" s="107">
        <f>Stuttereheim!D62</f>
        <v>0</v>
      </c>
      <c r="W62" s="107">
        <f>Willovale!D62</f>
        <v>0</v>
      </c>
      <c r="X62" s="107">
        <f>Zwelitsha!D62</f>
        <v>0</v>
      </c>
      <c r="Y62" s="104">
        <f t="shared" ref="Y62:Y72" si="9">SUM(C62:X62)</f>
        <v>0</v>
      </c>
    </row>
    <row r="63" spans="1:25" x14ac:dyDescent="0.35">
      <c r="A63" s="48" t="s">
        <v>9</v>
      </c>
      <c r="B63" s="14"/>
      <c r="C63" s="107">
        <f>'Regional Office '!D63</f>
        <v>0</v>
      </c>
      <c r="D63" s="107">
        <f>'District Office '!D63</f>
        <v>0</v>
      </c>
      <c r="E63" s="107">
        <f>Adelaide!D63</f>
        <v>0</v>
      </c>
      <c r="F63" s="107">
        <f>'Alice '!D63</f>
        <v>0</v>
      </c>
      <c r="G63" s="107">
        <f>Butterworth!D63</f>
        <v>0</v>
      </c>
      <c r="H63" s="107">
        <f>Dimbaza!D63</f>
        <v>0</v>
      </c>
      <c r="I63" s="107">
        <f>'Duncan Village '!D63</f>
        <v>0</v>
      </c>
      <c r="J63" s="107">
        <f>'East London'!D63</f>
        <v>0</v>
      </c>
      <c r="K63" s="107">
        <f>'Elliotdale '!D63</f>
        <v>0</v>
      </c>
      <c r="L63" s="107">
        <f>'Fort Beuafort '!D63</f>
        <v>0</v>
      </c>
      <c r="M63" s="107">
        <f>Idutywa!D63</f>
        <v>0</v>
      </c>
      <c r="N63" s="107">
        <f>Keiskamma!D63</f>
        <v>0</v>
      </c>
      <c r="O63" s="107">
        <f>Kentane!D63</f>
        <v>0</v>
      </c>
      <c r="P63" s="107">
        <f>KWT!D63</f>
        <v>0</v>
      </c>
      <c r="Q63" s="107">
        <f>'Mdantsane 1 '!D63</f>
        <v>0</v>
      </c>
      <c r="R63" s="107">
        <f>'Mdantsane 2'!D63</f>
        <v>0</v>
      </c>
      <c r="S63" s="107">
        <f>'Middledrift '!D63</f>
        <v>0</v>
      </c>
      <c r="T63" s="107">
        <f>Ngqamakwe!D63</f>
        <v>0</v>
      </c>
      <c r="U63" s="107">
        <f>Peddie!D63</f>
        <v>0</v>
      </c>
      <c r="V63" s="107">
        <f>Stuttereheim!D63</f>
        <v>0</v>
      </c>
      <c r="W63" s="107">
        <f>Willovale!D63</f>
        <v>0</v>
      </c>
      <c r="X63" s="107">
        <f>Zwelitsha!D63</f>
        <v>0</v>
      </c>
      <c r="Y63" s="104">
        <f t="shared" si="9"/>
        <v>0</v>
      </c>
    </row>
    <row r="64" spans="1:25" x14ac:dyDescent="0.35">
      <c r="A64" s="48" t="s">
        <v>63</v>
      </c>
      <c r="B64" s="34"/>
      <c r="C64" s="107">
        <f>'Regional Office '!D64</f>
        <v>0</v>
      </c>
      <c r="D64" s="107">
        <f>'District Office '!D64</f>
        <v>0</v>
      </c>
      <c r="E64" s="107">
        <f>Adelaide!D64</f>
        <v>0</v>
      </c>
      <c r="F64" s="107">
        <f>'Alice '!D64</f>
        <v>0</v>
      </c>
      <c r="G64" s="107">
        <f>Butterworth!D64</f>
        <v>0</v>
      </c>
      <c r="H64" s="107">
        <f>Dimbaza!D64</f>
        <v>0</v>
      </c>
      <c r="I64" s="107">
        <f>'Duncan Village '!D64</f>
        <v>0</v>
      </c>
      <c r="J64" s="107">
        <f>'East London'!D64</f>
        <v>0</v>
      </c>
      <c r="K64" s="107">
        <f>'Elliotdale '!D64</f>
        <v>0</v>
      </c>
      <c r="L64" s="107">
        <f>'Fort Beuafort '!D64</f>
        <v>0</v>
      </c>
      <c r="M64" s="107">
        <f>Idutywa!D64</f>
        <v>0</v>
      </c>
      <c r="N64" s="107">
        <f>Keiskamma!D64</f>
        <v>0</v>
      </c>
      <c r="O64" s="107">
        <f>Kentane!D64</f>
        <v>0</v>
      </c>
      <c r="P64" s="107">
        <f>KWT!D64</f>
        <v>0</v>
      </c>
      <c r="Q64" s="107">
        <f>'Mdantsane 1 '!D64</f>
        <v>0</v>
      </c>
      <c r="R64" s="107">
        <f>'Mdantsane 2'!D64</f>
        <v>0</v>
      </c>
      <c r="S64" s="107">
        <f>'Middledrift '!D64</f>
        <v>0</v>
      </c>
      <c r="T64" s="107">
        <f>Ngqamakwe!D64</f>
        <v>0</v>
      </c>
      <c r="U64" s="107">
        <f>Peddie!D64</f>
        <v>0</v>
      </c>
      <c r="V64" s="107">
        <f>Stuttereheim!D64</f>
        <v>0</v>
      </c>
      <c r="W64" s="107">
        <f>Willovale!D64</f>
        <v>0</v>
      </c>
      <c r="X64" s="107">
        <f>Zwelitsha!D64</f>
        <v>0</v>
      </c>
      <c r="Y64" s="104">
        <f t="shared" si="9"/>
        <v>0</v>
      </c>
    </row>
    <row r="65" spans="1:25" x14ac:dyDescent="0.35">
      <c r="A65" s="48" t="s">
        <v>10</v>
      </c>
      <c r="B65" s="14"/>
      <c r="C65" s="107">
        <f>'Regional Office '!D65</f>
        <v>0</v>
      </c>
      <c r="D65" s="107">
        <f>'District Office '!D65</f>
        <v>0</v>
      </c>
      <c r="E65" s="107">
        <f>Adelaide!D65</f>
        <v>0</v>
      </c>
      <c r="F65" s="107">
        <f>'Alice '!D65</f>
        <v>0</v>
      </c>
      <c r="G65" s="107">
        <f>Butterworth!D65</f>
        <v>0</v>
      </c>
      <c r="H65" s="107">
        <f>Dimbaza!D65</f>
        <v>0</v>
      </c>
      <c r="I65" s="107">
        <f>'Duncan Village '!D65</f>
        <v>0</v>
      </c>
      <c r="J65" s="107">
        <f>'East London'!D65</f>
        <v>0</v>
      </c>
      <c r="K65" s="107">
        <f>'Elliotdale '!D65</f>
        <v>0</v>
      </c>
      <c r="L65" s="107">
        <f>'Fort Beuafort '!D65</f>
        <v>0</v>
      </c>
      <c r="M65" s="107">
        <f>Idutywa!D65</f>
        <v>0</v>
      </c>
      <c r="N65" s="107">
        <f>Keiskamma!D65</f>
        <v>0</v>
      </c>
      <c r="O65" s="107">
        <f>Kentane!D65</f>
        <v>0</v>
      </c>
      <c r="P65" s="107">
        <f>KWT!D65</f>
        <v>0</v>
      </c>
      <c r="Q65" s="107">
        <f>'Mdantsane 1 '!D65</f>
        <v>0</v>
      </c>
      <c r="R65" s="107">
        <f>'Mdantsane 2'!D65</f>
        <v>0</v>
      </c>
      <c r="S65" s="107">
        <f>'Middledrift '!D65</f>
        <v>0</v>
      </c>
      <c r="T65" s="107">
        <f>Ngqamakwe!D65</f>
        <v>0</v>
      </c>
      <c r="U65" s="107">
        <f>Peddie!D65</f>
        <v>0</v>
      </c>
      <c r="V65" s="107">
        <f>Stuttereheim!D65</f>
        <v>0</v>
      </c>
      <c r="W65" s="107">
        <f>Willovale!D65</f>
        <v>0</v>
      </c>
      <c r="X65" s="107">
        <f>Zwelitsha!D65</f>
        <v>0</v>
      </c>
      <c r="Y65" s="104">
        <f t="shared" si="9"/>
        <v>0</v>
      </c>
    </row>
    <row r="66" spans="1:25" ht="29" x14ac:dyDescent="0.35">
      <c r="A66" s="58" t="s">
        <v>64</v>
      </c>
      <c r="B66" s="36"/>
      <c r="C66" s="107">
        <f>'Regional Office '!D66</f>
        <v>0</v>
      </c>
      <c r="D66" s="107">
        <f>'District Office '!D66</f>
        <v>0</v>
      </c>
      <c r="E66" s="107">
        <f>Adelaide!D66</f>
        <v>0</v>
      </c>
      <c r="F66" s="107">
        <f>'Alice '!D66</f>
        <v>0</v>
      </c>
      <c r="G66" s="107">
        <f>Butterworth!D66</f>
        <v>0</v>
      </c>
      <c r="H66" s="107">
        <f>Dimbaza!D66</f>
        <v>0</v>
      </c>
      <c r="I66" s="107">
        <f>'Duncan Village '!D66</f>
        <v>0</v>
      </c>
      <c r="J66" s="107">
        <f>'East London'!D66</f>
        <v>0</v>
      </c>
      <c r="K66" s="107">
        <f>'Elliotdale '!D66</f>
        <v>0</v>
      </c>
      <c r="L66" s="107">
        <f>'Fort Beuafort '!D66</f>
        <v>0</v>
      </c>
      <c r="M66" s="107">
        <f>Idutywa!D66</f>
        <v>0</v>
      </c>
      <c r="N66" s="107">
        <f>Keiskamma!D66</f>
        <v>0</v>
      </c>
      <c r="O66" s="107">
        <f>Kentane!D66</f>
        <v>0</v>
      </c>
      <c r="P66" s="107">
        <f>KWT!D66</f>
        <v>0</v>
      </c>
      <c r="Q66" s="107">
        <f>'Mdantsane 1 '!D66</f>
        <v>0</v>
      </c>
      <c r="R66" s="107">
        <f>'Mdantsane 2'!D66</f>
        <v>0</v>
      </c>
      <c r="S66" s="107">
        <f>'Middledrift '!D66</f>
        <v>0</v>
      </c>
      <c r="T66" s="107">
        <f>Ngqamakwe!D66</f>
        <v>0</v>
      </c>
      <c r="U66" s="107">
        <f>Peddie!D66</f>
        <v>0</v>
      </c>
      <c r="V66" s="107">
        <f>Stuttereheim!D66</f>
        <v>0</v>
      </c>
      <c r="W66" s="107">
        <f>Willovale!D66</f>
        <v>0</v>
      </c>
      <c r="X66" s="107">
        <f>Zwelitsha!D66</f>
        <v>0</v>
      </c>
      <c r="Y66" s="104">
        <f t="shared" si="9"/>
        <v>0</v>
      </c>
    </row>
    <row r="67" spans="1:25" x14ac:dyDescent="0.35">
      <c r="A67" s="48" t="s">
        <v>11</v>
      </c>
      <c r="B67" s="38"/>
      <c r="C67" s="107">
        <f>'Regional Office '!D67</f>
        <v>0</v>
      </c>
      <c r="D67" s="107">
        <f>'District Office '!D67</f>
        <v>0</v>
      </c>
      <c r="E67" s="107">
        <f>Adelaide!D67</f>
        <v>0</v>
      </c>
      <c r="F67" s="107">
        <f>'Alice '!D67</f>
        <v>0</v>
      </c>
      <c r="G67" s="107">
        <f>Butterworth!D67</f>
        <v>0</v>
      </c>
      <c r="H67" s="107">
        <f>Dimbaza!D67</f>
        <v>0</v>
      </c>
      <c r="I67" s="107">
        <f>'Duncan Village '!D67</f>
        <v>0</v>
      </c>
      <c r="J67" s="107">
        <f>'East London'!D67</f>
        <v>0</v>
      </c>
      <c r="K67" s="107">
        <f>'Elliotdale '!D67</f>
        <v>0</v>
      </c>
      <c r="L67" s="107">
        <f>'Fort Beuafort '!D67</f>
        <v>0</v>
      </c>
      <c r="M67" s="107">
        <f>Idutywa!D67</f>
        <v>0</v>
      </c>
      <c r="N67" s="107">
        <f>Keiskamma!D67</f>
        <v>0</v>
      </c>
      <c r="O67" s="107">
        <f>Kentane!D67</f>
        <v>0</v>
      </c>
      <c r="P67" s="107">
        <f>KWT!D67</f>
        <v>0</v>
      </c>
      <c r="Q67" s="107">
        <f>'Mdantsane 1 '!D67</f>
        <v>0</v>
      </c>
      <c r="R67" s="107">
        <f>'Mdantsane 2'!D67</f>
        <v>0</v>
      </c>
      <c r="S67" s="107">
        <f>'Middledrift '!D67</f>
        <v>0</v>
      </c>
      <c r="T67" s="107">
        <f>Ngqamakwe!D67</f>
        <v>0</v>
      </c>
      <c r="U67" s="107">
        <f>Peddie!D67</f>
        <v>0</v>
      </c>
      <c r="V67" s="107">
        <f>Stuttereheim!D67</f>
        <v>0</v>
      </c>
      <c r="W67" s="107">
        <f>Willovale!D67</f>
        <v>0</v>
      </c>
      <c r="X67" s="107">
        <f>Zwelitsha!D67</f>
        <v>0</v>
      </c>
      <c r="Y67" s="104">
        <f t="shared" si="9"/>
        <v>0</v>
      </c>
    </row>
    <row r="68" spans="1:25" x14ac:dyDescent="0.35">
      <c r="A68" s="48" t="s">
        <v>12</v>
      </c>
      <c r="B68" s="36"/>
      <c r="C68" s="107">
        <f>'Regional Office '!D68</f>
        <v>0</v>
      </c>
      <c r="D68" s="107">
        <f>'District Office '!D68</f>
        <v>0</v>
      </c>
      <c r="E68" s="107">
        <f>Adelaide!D68</f>
        <v>0</v>
      </c>
      <c r="F68" s="107">
        <f>'Alice '!D68</f>
        <v>0</v>
      </c>
      <c r="G68" s="107">
        <f>Butterworth!D68</f>
        <v>0</v>
      </c>
      <c r="H68" s="107">
        <f>Dimbaza!D68</f>
        <v>0</v>
      </c>
      <c r="I68" s="107">
        <f>'Duncan Village '!D68</f>
        <v>0</v>
      </c>
      <c r="J68" s="107">
        <f>'East London'!D68</f>
        <v>0</v>
      </c>
      <c r="K68" s="107">
        <f>'Elliotdale '!D68</f>
        <v>0</v>
      </c>
      <c r="L68" s="107">
        <f>'Fort Beuafort '!D68</f>
        <v>0</v>
      </c>
      <c r="M68" s="107">
        <f>Idutywa!D68</f>
        <v>0</v>
      </c>
      <c r="N68" s="107">
        <f>Keiskamma!D68</f>
        <v>0</v>
      </c>
      <c r="O68" s="107">
        <f>Kentane!D68</f>
        <v>0</v>
      </c>
      <c r="P68" s="107">
        <f>KWT!D68</f>
        <v>0</v>
      </c>
      <c r="Q68" s="107">
        <f>'Mdantsane 1 '!D68</f>
        <v>0</v>
      </c>
      <c r="R68" s="107">
        <f>'Mdantsane 2'!D68</f>
        <v>0</v>
      </c>
      <c r="S68" s="107">
        <f>'Middledrift '!D68</f>
        <v>0</v>
      </c>
      <c r="T68" s="107">
        <f>Ngqamakwe!D68</f>
        <v>0</v>
      </c>
      <c r="U68" s="107">
        <f>Peddie!D68</f>
        <v>0</v>
      </c>
      <c r="V68" s="107">
        <f>Stuttereheim!D68</f>
        <v>0</v>
      </c>
      <c r="W68" s="107">
        <f>Willovale!D68</f>
        <v>0</v>
      </c>
      <c r="X68" s="107">
        <f>Zwelitsha!D68</f>
        <v>0</v>
      </c>
      <c r="Y68" s="104">
        <f t="shared" si="9"/>
        <v>0</v>
      </c>
    </row>
    <row r="69" spans="1:25" x14ac:dyDescent="0.35">
      <c r="A69" s="48" t="s">
        <v>13</v>
      </c>
      <c r="B69" s="36"/>
      <c r="C69" s="107">
        <f>'Regional Office '!D69</f>
        <v>0</v>
      </c>
      <c r="D69" s="107">
        <f>'District Office '!D69</f>
        <v>0</v>
      </c>
      <c r="E69" s="107">
        <f>Adelaide!D69</f>
        <v>0</v>
      </c>
      <c r="F69" s="107">
        <f>'Alice '!D69</f>
        <v>0</v>
      </c>
      <c r="G69" s="107">
        <f>Butterworth!D69</f>
        <v>0</v>
      </c>
      <c r="H69" s="107">
        <f>Dimbaza!D69</f>
        <v>0</v>
      </c>
      <c r="I69" s="107">
        <f>'Duncan Village '!D69</f>
        <v>0</v>
      </c>
      <c r="J69" s="107">
        <f>'East London'!D69</f>
        <v>0</v>
      </c>
      <c r="K69" s="107">
        <f>'Elliotdale '!D69</f>
        <v>0</v>
      </c>
      <c r="L69" s="107">
        <f>'Fort Beuafort '!D69</f>
        <v>0</v>
      </c>
      <c r="M69" s="107">
        <f>Idutywa!D69</f>
        <v>0</v>
      </c>
      <c r="N69" s="107">
        <f>Keiskamma!D69</f>
        <v>0</v>
      </c>
      <c r="O69" s="107">
        <f>Kentane!D69</f>
        <v>0</v>
      </c>
      <c r="P69" s="107">
        <f>KWT!D69</f>
        <v>0</v>
      </c>
      <c r="Q69" s="107">
        <f>'Mdantsane 1 '!D69</f>
        <v>0</v>
      </c>
      <c r="R69" s="107">
        <f>'Mdantsane 2'!D69</f>
        <v>0</v>
      </c>
      <c r="S69" s="107">
        <f>'Middledrift '!D69</f>
        <v>0</v>
      </c>
      <c r="T69" s="107">
        <f>Ngqamakwe!D69</f>
        <v>0</v>
      </c>
      <c r="U69" s="107">
        <f>Peddie!D69</f>
        <v>0</v>
      </c>
      <c r="V69" s="107">
        <f>Stuttereheim!D69</f>
        <v>0</v>
      </c>
      <c r="W69" s="107">
        <f>Willovale!D69</f>
        <v>0</v>
      </c>
      <c r="X69" s="107">
        <f>Zwelitsha!D69</f>
        <v>0</v>
      </c>
      <c r="Y69" s="104">
        <f t="shared" si="9"/>
        <v>0</v>
      </c>
    </row>
    <row r="70" spans="1:25" ht="29" x14ac:dyDescent="0.35">
      <c r="A70" s="58" t="s">
        <v>65</v>
      </c>
      <c r="B70" s="40"/>
      <c r="C70" s="107">
        <f>'Regional Office '!D70</f>
        <v>0</v>
      </c>
      <c r="D70" s="107">
        <f>'District Office '!D70</f>
        <v>0</v>
      </c>
      <c r="E70" s="107">
        <f>Adelaide!D70</f>
        <v>0</v>
      </c>
      <c r="F70" s="107">
        <f>'Alice '!D70</f>
        <v>0</v>
      </c>
      <c r="G70" s="107">
        <f>Butterworth!D70</f>
        <v>0</v>
      </c>
      <c r="H70" s="107">
        <f>Dimbaza!D70</f>
        <v>0</v>
      </c>
      <c r="I70" s="107">
        <f>'Duncan Village '!D70</f>
        <v>0</v>
      </c>
      <c r="J70" s="107">
        <f>'East London'!D70</f>
        <v>0</v>
      </c>
      <c r="K70" s="107">
        <f>'Elliotdale '!D70</f>
        <v>0</v>
      </c>
      <c r="L70" s="107">
        <f>'Fort Beuafort '!D70</f>
        <v>0</v>
      </c>
      <c r="M70" s="107">
        <f>Idutywa!D70</f>
        <v>0</v>
      </c>
      <c r="N70" s="107">
        <f>Keiskamma!D70</f>
        <v>0</v>
      </c>
      <c r="O70" s="107">
        <f>Kentane!D70</f>
        <v>0</v>
      </c>
      <c r="P70" s="107">
        <f>KWT!D70</f>
        <v>0</v>
      </c>
      <c r="Q70" s="107">
        <f>'Mdantsane 1 '!D70</f>
        <v>0</v>
      </c>
      <c r="R70" s="107">
        <f>'Mdantsane 2'!D70</f>
        <v>0</v>
      </c>
      <c r="S70" s="107">
        <f>'Middledrift '!D70</f>
        <v>0</v>
      </c>
      <c r="T70" s="107">
        <f>Ngqamakwe!D70</f>
        <v>0</v>
      </c>
      <c r="U70" s="107">
        <f>Peddie!D70</f>
        <v>0</v>
      </c>
      <c r="V70" s="107">
        <f>Stuttereheim!D70</f>
        <v>0</v>
      </c>
      <c r="W70" s="107">
        <f>Willovale!D70</f>
        <v>0</v>
      </c>
      <c r="X70" s="107">
        <f>Zwelitsha!D70</f>
        <v>0</v>
      </c>
      <c r="Y70" s="104">
        <f t="shared" si="9"/>
        <v>0</v>
      </c>
    </row>
    <row r="71" spans="1:25" x14ac:dyDescent="0.35">
      <c r="A71" s="20" t="s">
        <v>28</v>
      </c>
      <c r="B71" s="40"/>
      <c r="C71" s="107">
        <f>'Regional Office '!D71</f>
        <v>0</v>
      </c>
      <c r="D71" s="107">
        <f>'District Office '!D71</f>
        <v>0</v>
      </c>
      <c r="E71" s="107">
        <f>Adelaide!D71</f>
        <v>0</v>
      </c>
      <c r="F71" s="107">
        <f>'Alice '!D71</f>
        <v>0</v>
      </c>
      <c r="G71" s="107">
        <f>Butterworth!D71</f>
        <v>0</v>
      </c>
      <c r="H71" s="107">
        <f>Dimbaza!D71</f>
        <v>0</v>
      </c>
      <c r="I71" s="107">
        <f>'Duncan Village '!D71</f>
        <v>0</v>
      </c>
      <c r="J71" s="107">
        <f>'East London'!D71</f>
        <v>0</v>
      </c>
      <c r="K71" s="107">
        <f>'Elliotdale '!D71</f>
        <v>0</v>
      </c>
      <c r="L71" s="107">
        <f>'Fort Beuafort '!D71</f>
        <v>0</v>
      </c>
      <c r="M71" s="107">
        <f>Idutywa!D71</f>
        <v>0</v>
      </c>
      <c r="N71" s="107">
        <f>Keiskamma!D71</f>
        <v>0</v>
      </c>
      <c r="O71" s="107">
        <f>Kentane!D71</f>
        <v>0</v>
      </c>
      <c r="P71" s="107">
        <f>KWT!D71</f>
        <v>0</v>
      </c>
      <c r="Q71" s="107">
        <f>'Mdantsane 1 '!D71</f>
        <v>0</v>
      </c>
      <c r="R71" s="107">
        <f>'Mdantsane 2'!D71</f>
        <v>0</v>
      </c>
      <c r="S71" s="107">
        <f>'Middledrift '!D71</f>
        <v>0</v>
      </c>
      <c r="T71" s="107">
        <f>Ngqamakwe!D71</f>
        <v>0</v>
      </c>
      <c r="U71" s="107">
        <f>Peddie!D71</f>
        <v>0</v>
      </c>
      <c r="V71" s="107">
        <f>Stuttereheim!D71</f>
        <v>0</v>
      </c>
      <c r="W71" s="107">
        <f>Willovale!D71</f>
        <v>0</v>
      </c>
      <c r="X71" s="107">
        <f>Zwelitsha!D71</f>
        <v>0</v>
      </c>
      <c r="Y71" s="104">
        <f t="shared" si="9"/>
        <v>0</v>
      </c>
    </row>
    <row r="72" spans="1:25" x14ac:dyDescent="0.35">
      <c r="A72" s="20" t="s">
        <v>68</v>
      </c>
      <c r="B72" s="36"/>
      <c r="C72" s="107">
        <f>'Regional Office '!D72</f>
        <v>0</v>
      </c>
      <c r="D72" s="107">
        <f>'District Office '!D72</f>
        <v>0</v>
      </c>
      <c r="E72" s="107">
        <f>Adelaide!D72</f>
        <v>0</v>
      </c>
      <c r="F72" s="107">
        <f>'Alice '!D72</f>
        <v>0</v>
      </c>
      <c r="G72" s="107">
        <f>Butterworth!D72</f>
        <v>0</v>
      </c>
      <c r="H72" s="107">
        <f>Dimbaza!D72</f>
        <v>0</v>
      </c>
      <c r="I72" s="107">
        <f>'Duncan Village '!D72</f>
        <v>0</v>
      </c>
      <c r="J72" s="107">
        <f>'East London'!D72</f>
        <v>0</v>
      </c>
      <c r="K72" s="107">
        <f>'Elliotdale '!D72</f>
        <v>0</v>
      </c>
      <c r="L72" s="107">
        <f>'Fort Beuafort '!D72</f>
        <v>0</v>
      </c>
      <c r="M72" s="107">
        <f>Idutywa!D72</f>
        <v>0</v>
      </c>
      <c r="N72" s="107">
        <f>Keiskamma!D72</f>
        <v>0</v>
      </c>
      <c r="O72" s="107">
        <f>Kentane!D72</f>
        <v>0</v>
      </c>
      <c r="P72" s="107">
        <f>KWT!D72</f>
        <v>0</v>
      </c>
      <c r="Q72" s="107">
        <f>'Mdantsane 1 '!D72</f>
        <v>0</v>
      </c>
      <c r="R72" s="107">
        <f>'Mdantsane 2'!D72</f>
        <v>0</v>
      </c>
      <c r="S72" s="107">
        <f>'Middledrift '!D72</f>
        <v>0</v>
      </c>
      <c r="T72" s="107">
        <f>Ngqamakwe!D72</f>
        <v>0</v>
      </c>
      <c r="U72" s="107">
        <f>Peddie!D72</f>
        <v>0</v>
      </c>
      <c r="V72" s="107">
        <f>Stuttereheim!D72</f>
        <v>0</v>
      </c>
      <c r="W72" s="107">
        <f>Willovale!D72</f>
        <v>0</v>
      </c>
      <c r="X72" s="107">
        <f>Zwelitsha!D72</f>
        <v>0</v>
      </c>
      <c r="Y72" s="104">
        <f t="shared" si="9"/>
        <v>0</v>
      </c>
    </row>
    <row r="73" spans="1:25" s="93" customFormat="1" ht="22" customHeight="1" x14ac:dyDescent="0.35">
      <c r="A73" s="115" t="s">
        <v>119</v>
      </c>
      <c r="B73" s="105"/>
      <c r="C73" s="105">
        <f>SUM(C61:C72)</f>
        <v>0</v>
      </c>
      <c r="D73" s="105">
        <f t="shared" ref="D73:X73" si="10">SUM(D61:D72)</f>
        <v>0</v>
      </c>
      <c r="E73" s="105">
        <f t="shared" si="10"/>
        <v>0</v>
      </c>
      <c r="F73" s="105">
        <f t="shared" si="10"/>
        <v>0</v>
      </c>
      <c r="G73" s="105">
        <f t="shared" si="10"/>
        <v>0</v>
      </c>
      <c r="H73" s="105">
        <f t="shared" si="10"/>
        <v>0</v>
      </c>
      <c r="I73" s="105">
        <f t="shared" si="10"/>
        <v>0</v>
      </c>
      <c r="J73" s="105">
        <f t="shared" si="10"/>
        <v>0</v>
      </c>
      <c r="K73" s="105">
        <f t="shared" si="10"/>
        <v>0</v>
      </c>
      <c r="L73" s="105">
        <f t="shared" si="10"/>
        <v>0</v>
      </c>
      <c r="M73" s="105">
        <f t="shared" si="10"/>
        <v>0</v>
      </c>
      <c r="N73" s="105">
        <f t="shared" si="10"/>
        <v>0</v>
      </c>
      <c r="O73" s="105">
        <f t="shared" si="10"/>
        <v>0</v>
      </c>
      <c r="P73" s="105">
        <f t="shared" si="10"/>
        <v>0</v>
      </c>
      <c r="Q73" s="105">
        <f t="shared" si="10"/>
        <v>0</v>
      </c>
      <c r="R73" s="105">
        <f t="shared" si="10"/>
        <v>0</v>
      </c>
      <c r="S73" s="105">
        <f t="shared" si="10"/>
        <v>0</v>
      </c>
      <c r="T73" s="105">
        <f t="shared" si="10"/>
        <v>0</v>
      </c>
      <c r="U73" s="105">
        <f t="shared" si="10"/>
        <v>0</v>
      </c>
      <c r="V73" s="105">
        <f t="shared" si="10"/>
        <v>0</v>
      </c>
      <c r="W73" s="105">
        <f t="shared" si="10"/>
        <v>0</v>
      </c>
      <c r="X73" s="105">
        <f t="shared" si="10"/>
        <v>0</v>
      </c>
      <c r="Y73" s="105"/>
    </row>
    <row r="74" spans="1:25" s="90" customFormat="1" ht="19" customHeight="1" x14ac:dyDescent="0.35">
      <c r="A74" s="81"/>
      <c r="B74" s="116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8"/>
      <c r="U74" s="118"/>
      <c r="V74" s="118"/>
      <c r="W74" s="118"/>
      <c r="X74" s="118"/>
      <c r="Y74" s="102"/>
    </row>
    <row r="75" spans="1:25" x14ac:dyDescent="0.35">
      <c r="A75" s="244" t="s">
        <v>97</v>
      </c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6"/>
      <c r="U75" s="193"/>
      <c r="V75" s="193"/>
      <c r="W75" s="193"/>
      <c r="X75" s="193"/>
      <c r="Y75" s="103"/>
    </row>
    <row r="76" spans="1:25" ht="67.5" x14ac:dyDescent="0.35">
      <c r="A76" s="25" t="s">
        <v>6</v>
      </c>
      <c r="B76" s="4" t="s">
        <v>32</v>
      </c>
      <c r="C76" s="210" t="s">
        <v>134</v>
      </c>
      <c r="D76" s="211" t="s">
        <v>135</v>
      </c>
      <c r="E76" s="211" t="s">
        <v>136</v>
      </c>
      <c r="F76" s="211" t="s">
        <v>137</v>
      </c>
      <c r="G76" s="211" t="s">
        <v>152</v>
      </c>
      <c r="H76" s="213" t="s">
        <v>150</v>
      </c>
      <c r="I76" s="213" t="s">
        <v>149</v>
      </c>
      <c r="J76" s="211" t="s">
        <v>143</v>
      </c>
      <c r="K76" s="211" t="s">
        <v>151</v>
      </c>
      <c r="L76" s="211" t="s">
        <v>138</v>
      </c>
      <c r="M76" s="211" t="s">
        <v>139</v>
      </c>
      <c r="N76" s="211" t="s">
        <v>140</v>
      </c>
      <c r="O76" s="211" t="s">
        <v>162</v>
      </c>
      <c r="P76" s="211" t="s">
        <v>144</v>
      </c>
      <c r="Q76" s="211" t="s">
        <v>145</v>
      </c>
      <c r="R76" s="211" t="s">
        <v>146</v>
      </c>
      <c r="S76" s="211" t="s">
        <v>153</v>
      </c>
      <c r="T76" s="211" t="s">
        <v>141</v>
      </c>
      <c r="U76" s="211" t="s">
        <v>147</v>
      </c>
      <c r="V76" s="211" t="s">
        <v>154</v>
      </c>
      <c r="W76" s="211" t="s">
        <v>142</v>
      </c>
      <c r="X76" s="213" t="s">
        <v>148</v>
      </c>
      <c r="Y76" s="98" t="s">
        <v>113</v>
      </c>
    </row>
    <row r="77" spans="1:25" x14ac:dyDescent="0.35">
      <c r="A77" s="16" t="s">
        <v>48</v>
      </c>
      <c r="B77" s="12"/>
      <c r="C77" s="107">
        <f>'Regional Office '!D77</f>
        <v>0</v>
      </c>
      <c r="D77" s="107">
        <f>'District Office '!D77</f>
        <v>0</v>
      </c>
      <c r="E77" s="107">
        <f>Adelaide!D77</f>
        <v>0</v>
      </c>
      <c r="F77" s="107">
        <f>'Alice '!D77</f>
        <v>0</v>
      </c>
      <c r="G77" s="107">
        <f>Butterworth!D77</f>
        <v>0</v>
      </c>
      <c r="H77" s="107">
        <f>Dimbaza!D77</f>
        <v>0</v>
      </c>
      <c r="I77" s="107">
        <f>'Duncan Village '!D77</f>
        <v>0</v>
      </c>
      <c r="J77" s="107">
        <f>'East London'!D77</f>
        <v>0</v>
      </c>
      <c r="K77" s="107">
        <f>'Elliotdale '!D77</f>
        <v>0</v>
      </c>
      <c r="L77" s="107">
        <f>'Fort Beuafort '!D77</f>
        <v>0</v>
      </c>
      <c r="M77" s="107">
        <f>Idutywa!D77</f>
        <v>0</v>
      </c>
      <c r="N77" s="107">
        <f>Keiskamma!D77</f>
        <v>0</v>
      </c>
      <c r="O77" s="107">
        <f>Kentane!D77</f>
        <v>0</v>
      </c>
      <c r="P77" s="107">
        <f>KWT!D77</f>
        <v>0</v>
      </c>
      <c r="Q77" s="107">
        <f>'Mdantsane 1 '!D77</f>
        <v>0</v>
      </c>
      <c r="R77" s="107">
        <f>'Mdantsane 2'!D77</f>
        <v>0</v>
      </c>
      <c r="S77" s="107">
        <f>'Middledrift '!D77</f>
        <v>0</v>
      </c>
      <c r="T77" s="107">
        <f>Ngqamakwe!D77</f>
        <v>0</v>
      </c>
      <c r="U77" s="107">
        <f>Peddie!D77</f>
        <v>0</v>
      </c>
      <c r="V77" s="107">
        <f>Stuttereheim!D77</f>
        <v>0</v>
      </c>
      <c r="W77" s="107">
        <f>Willovale!D77</f>
        <v>0</v>
      </c>
      <c r="X77" s="107">
        <f>Zwelitsha!D77</f>
        <v>0</v>
      </c>
      <c r="Y77" s="104">
        <f>SUM(C77:X77)</f>
        <v>0</v>
      </c>
    </row>
    <row r="78" spans="1:25" x14ac:dyDescent="0.35">
      <c r="A78" s="16" t="s">
        <v>49</v>
      </c>
      <c r="B78" s="12"/>
      <c r="C78" s="107">
        <f>'Regional Office '!D78</f>
        <v>0</v>
      </c>
      <c r="D78" s="107">
        <f>'District Office '!D78</f>
        <v>0</v>
      </c>
      <c r="E78" s="107">
        <f>Adelaide!D78</f>
        <v>0</v>
      </c>
      <c r="F78" s="107">
        <f>'Alice '!D78</f>
        <v>0</v>
      </c>
      <c r="G78" s="107">
        <f>Butterworth!D78</f>
        <v>0</v>
      </c>
      <c r="H78" s="107">
        <f>Dimbaza!D78</f>
        <v>0</v>
      </c>
      <c r="I78" s="107">
        <f>'Duncan Village '!D78</f>
        <v>0</v>
      </c>
      <c r="J78" s="107">
        <f>'East London'!D78</f>
        <v>0</v>
      </c>
      <c r="K78" s="107">
        <f>'Elliotdale '!D78</f>
        <v>0</v>
      </c>
      <c r="L78" s="107">
        <f>'Fort Beuafort '!D78</f>
        <v>0</v>
      </c>
      <c r="M78" s="107">
        <f>Idutywa!D78</f>
        <v>0</v>
      </c>
      <c r="N78" s="107">
        <f>Keiskamma!D78</f>
        <v>0</v>
      </c>
      <c r="O78" s="107">
        <f>Kentane!D78</f>
        <v>0</v>
      </c>
      <c r="P78" s="107">
        <f>KWT!D78</f>
        <v>0</v>
      </c>
      <c r="Q78" s="107">
        <f>'Mdantsane 1 '!D78</f>
        <v>0</v>
      </c>
      <c r="R78" s="107">
        <f>'Mdantsane 2'!D78</f>
        <v>0</v>
      </c>
      <c r="S78" s="107">
        <f>'Middledrift '!D78</f>
        <v>0</v>
      </c>
      <c r="T78" s="107">
        <f>Ngqamakwe!D78</f>
        <v>0</v>
      </c>
      <c r="U78" s="107">
        <f>Peddie!D78</f>
        <v>0</v>
      </c>
      <c r="V78" s="107">
        <f>Stuttereheim!D78</f>
        <v>0</v>
      </c>
      <c r="W78" s="107">
        <f>Willovale!D78</f>
        <v>0</v>
      </c>
      <c r="X78" s="107">
        <f>Zwelitsha!D78</f>
        <v>0</v>
      </c>
      <c r="Y78" s="104">
        <f t="shared" ref="Y78:Y106" si="11">SUM(C78:X78)</f>
        <v>0</v>
      </c>
    </row>
    <row r="79" spans="1:25" x14ac:dyDescent="0.35">
      <c r="A79" s="16" t="s">
        <v>50</v>
      </c>
      <c r="B79" s="12"/>
      <c r="C79" s="107">
        <f>'Regional Office '!D79</f>
        <v>0</v>
      </c>
      <c r="D79" s="107">
        <f>'District Office '!D79</f>
        <v>0</v>
      </c>
      <c r="E79" s="107">
        <f>Adelaide!D79</f>
        <v>0</v>
      </c>
      <c r="F79" s="107">
        <f>'Alice '!D79</f>
        <v>0</v>
      </c>
      <c r="G79" s="107">
        <f>Butterworth!D79</f>
        <v>0</v>
      </c>
      <c r="H79" s="107">
        <f>Dimbaza!D79</f>
        <v>0</v>
      </c>
      <c r="I79" s="107">
        <f>'Duncan Village '!D79</f>
        <v>0</v>
      </c>
      <c r="J79" s="107">
        <f>'East London'!D79</f>
        <v>0</v>
      </c>
      <c r="K79" s="107">
        <f>'Elliotdale '!D79</f>
        <v>0</v>
      </c>
      <c r="L79" s="107">
        <f>'Fort Beuafort '!D79</f>
        <v>0</v>
      </c>
      <c r="M79" s="107">
        <f>Idutywa!D79</f>
        <v>0</v>
      </c>
      <c r="N79" s="107">
        <f>Keiskamma!D79</f>
        <v>0</v>
      </c>
      <c r="O79" s="107">
        <f>Kentane!D79</f>
        <v>0</v>
      </c>
      <c r="P79" s="107">
        <f>KWT!D79</f>
        <v>0</v>
      </c>
      <c r="Q79" s="107">
        <f>'Mdantsane 1 '!D79</f>
        <v>0</v>
      </c>
      <c r="R79" s="107">
        <f>'Mdantsane 2'!D79</f>
        <v>0</v>
      </c>
      <c r="S79" s="107">
        <f>'Middledrift '!D79</f>
        <v>0</v>
      </c>
      <c r="T79" s="107">
        <f>Ngqamakwe!D79</f>
        <v>0</v>
      </c>
      <c r="U79" s="107">
        <f>Peddie!D79</f>
        <v>0</v>
      </c>
      <c r="V79" s="107">
        <f>Stuttereheim!D79</f>
        <v>0</v>
      </c>
      <c r="W79" s="107">
        <f>Willovale!D79</f>
        <v>0</v>
      </c>
      <c r="X79" s="107">
        <f>Zwelitsha!D79</f>
        <v>0</v>
      </c>
      <c r="Y79" s="104">
        <f t="shared" si="11"/>
        <v>0</v>
      </c>
    </row>
    <row r="80" spans="1:25" x14ac:dyDescent="0.35">
      <c r="A80" s="16" t="s">
        <v>51</v>
      </c>
      <c r="B80" s="12"/>
      <c r="C80" s="107">
        <f>'Regional Office '!D80</f>
        <v>0</v>
      </c>
      <c r="D80" s="107">
        <f>'District Office '!D80</f>
        <v>0</v>
      </c>
      <c r="E80" s="107">
        <f>Adelaide!D80</f>
        <v>0</v>
      </c>
      <c r="F80" s="107">
        <f>'Alice '!D80</f>
        <v>0</v>
      </c>
      <c r="G80" s="107">
        <f>Butterworth!D80</f>
        <v>0</v>
      </c>
      <c r="H80" s="107">
        <f>Dimbaza!D80</f>
        <v>0</v>
      </c>
      <c r="I80" s="107">
        <f>'Duncan Village '!D80</f>
        <v>0</v>
      </c>
      <c r="J80" s="107">
        <f>'East London'!D80</f>
        <v>0</v>
      </c>
      <c r="K80" s="107">
        <f>'Elliotdale '!D80</f>
        <v>0</v>
      </c>
      <c r="L80" s="107">
        <f>'Fort Beuafort '!D80</f>
        <v>0</v>
      </c>
      <c r="M80" s="107">
        <f>Idutywa!D80</f>
        <v>0</v>
      </c>
      <c r="N80" s="107">
        <f>Keiskamma!D80</f>
        <v>0</v>
      </c>
      <c r="O80" s="107">
        <f>Kentane!D80</f>
        <v>0</v>
      </c>
      <c r="P80" s="107">
        <f>KWT!D80</f>
        <v>0</v>
      </c>
      <c r="Q80" s="107">
        <f>'Mdantsane 1 '!D80</f>
        <v>0</v>
      </c>
      <c r="R80" s="107">
        <f>'Mdantsane 2'!D80</f>
        <v>0</v>
      </c>
      <c r="S80" s="107">
        <f>'Middledrift '!D80</f>
        <v>0</v>
      </c>
      <c r="T80" s="107">
        <f>Ngqamakwe!D80</f>
        <v>0</v>
      </c>
      <c r="U80" s="107">
        <f>Peddie!D80</f>
        <v>0</v>
      </c>
      <c r="V80" s="107">
        <f>Stuttereheim!D80</f>
        <v>0</v>
      </c>
      <c r="W80" s="107">
        <f>Willovale!D80</f>
        <v>0</v>
      </c>
      <c r="X80" s="107">
        <f>Zwelitsha!D80</f>
        <v>0</v>
      </c>
      <c r="Y80" s="104">
        <f t="shared" si="11"/>
        <v>0</v>
      </c>
    </row>
    <row r="81" spans="1:25" x14ac:dyDescent="0.35">
      <c r="A81" s="16" t="s">
        <v>52</v>
      </c>
      <c r="B81" s="12"/>
      <c r="C81" s="107">
        <f>'Regional Office '!D81</f>
        <v>0</v>
      </c>
      <c r="D81" s="107">
        <f>'District Office '!D81</f>
        <v>0</v>
      </c>
      <c r="E81" s="107">
        <f>Adelaide!D81</f>
        <v>0</v>
      </c>
      <c r="F81" s="107">
        <f>'Alice '!D81</f>
        <v>0</v>
      </c>
      <c r="G81" s="107">
        <f>Butterworth!D81</f>
        <v>0</v>
      </c>
      <c r="H81" s="107">
        <f>Dimbaza!D81</f>
        <v>0</v>
      </c>
      <c r="I81" s="107">
        <f>'Duncan Village '!D81</f>
        <v>0</v>
      </c>
      <c r="J81" s="107">
        <f>'East London'!D81</f>
        <v>0</v>
      </c>
      <c r="K81" s="107">
        <f>'Elliotdale '!D81</f>
        <v>0</v>
      </c>
      <c r="L81" s="107">
        <f>'Fort Beuafort '!D81</f>
        <v>0</v>
      </c>
      <c r="M81" s="107">
        <f>Idutywa!D81</f>
        <v>0</v>
      </c>
      <c r="N81" s="107">
        <f>Keiskamma!D81</f>
        <v>0</v>
      </c>
      <c r="O81" s="107">
        <f>Kentane!D81</f>
        <v>0</v>
      </c>
      <c r="P81" s="107">
        <f>KWT!D81</f>
        <v>0</v>
      </c>
      <c r="Q81" s="107">
        <f>'Mdantsane 1 '!D81</f>
        <v>0</v>
      </c>
      <c r="R81" s="107">
        <f>'Mdantsane 2'!D81</f>
        <v>0</v>
      </c>
      <c r="S81" s="107">
        <f>'Middledrift '!D81</f>
        <v>0</v>
      </c>
      <c r="T81" s="107">
        <f>Ngqamakwe!D81</f>
        <v>0</v>
      </c>
      <c r="U81" s="107">
        <f>Peddie!D81</f>
        <v>0</v>
      </c>
      <c r="V81" s="107">
        <f>Stuttereheim!D81</f>
        <v>0</v>
      </c>
      <c r="W81" s="107">
        <f>Willovale!D81</f>
        <v>0</v>
      </c>
      <c r="X81" s="107">
        <f>Zwelitsha!D81</f>
        <v>0</v>
      </c>
      <c r="Y81" s="104">
        <f t="shared" si="11"/>
        <v>0</v>
      </c>
    </row>
    <row r="82" spans="1:25" x14ac:dyDescent="0.35">
      <c r="A82" s="16" t="s">
        <v>53</v>
      </c>
      <c r="B82" s="12"/>
      <c r="C82" s="107">
        <f>'Regional Office '!D82</f>
        <v>0</v>
      </c>
      <c r="D82" s="107">
        <f>'District Office '!D82</f>
        <v>0</v>
      </c>
      <c r="E82" s="107">
        <f>Adelaide!D82</f>
        <v>0</v>
      </c>
      <c r="F82" s="107">
        <f>'Alice '!D82</f>
        <v>0</v>
      </c>
      <c r="G82" s="107">
        <f>Butterworth!D82</f>
        <v>0</v>
      </c>
      <c r="H82" s="107">
        <f>Dimbaza!D82</f>
        <v>0</v>
      </c>
      <c r="I82" s="107">
        <f>'Duncan Village '!D82</f>
        <v>0</v>
      </c>
      <c r="J82" s="107">
        <f>'East London'!D82</f>
        <v>0</v>
      </c>
      <c r="K82" s="107">
        <f>'Elliotdale '!D82</f>
        <v>0</v>
      </c>
      <c r="L82" s="107">
        <f>'Fort Beuafort '!D82</f>
        <v>0</v>
      </c>
      <c r="M82" s="107">
        <f>Idutywa!D82</f>
        <v>0</v>
      </c>
      <c r="N82" s="107">
        <f>Keiskamma!D82</f>
        <v>0</v>
      </c>
      <c r="O82" s="107">
        <f>Kentane!D82</f>
        <v>0</v>
      </c>
      <c r="P82" s="107">
        <f>KWT!D82</f>
        <v>0</v>
      </c>
      <c r="Q82" s="107">
        <f>'Mdantsane 1 '!D82</f>
        <v>0</v>
      </c>
      <c r="R82" s="107">
        <f>'Mdantsane 2'!D82</f>
        <v>0</v>
      </c>
      <c r="S82" s="107">
        <f>'Middledrift '!D82</f>
        <v>0</v>
      </c>
      <c r="T82" s="107">
        <f>Ngqamakwe!D82</f>
        <v>0</v>
      </c>
      <c r="U82" s="107">
        <f>Peddie!D82</f>
        <v>0</v>
      </c>
      <c r="V82" s="107">
        <f>Stuttereheim!D82</f>
        <v>0</v>
      </c>
      <c r="W82" s="107">
        <f>Willovale!D82</f>
        <v>0</v>
      </c>
      <c r="X82" s="107">
        <f>Zwelitsha!D82</f>
        <v>0</v>
      </c>
      <c r="Y82" s="104">
        <f t="shared" si="11"/>
        <v>0</v>
      </c>
    </row>
    <row r="83" spans="1:25" x14ac:dyDescent="0.35">
      <c r="A83" s="16" t="s">
        <v>54</v>
      </c>
      <c r="B83" s="12"/>
      <c r="C83" s="107">
        <f>'Regional Office '!D83</f>
        <v>0</v>
      </c>
      <c r="D83" s="107">
        <f>'District Office '!D83</f>
        <v>0</v>
      </c>
      <c r="E83" s="107">
        <f>Adelaide!D83</f>
        <v>0</v>
      </c>
      <c r="F83" s="107">
        <f>'Alice '!D83</f>
        <v>0</v>
      </c>
      <c r="G83" s="107">
        <f>Butterworth!D83</f>
        <v>0</v>
      </c>
      <c r="H83" s="107">
        <f>Dimbaza!D83</f>
        <v>0</v>
      </c>
      <c r="I83" s="107">
        <f>'Duncan Village '!D83</f>
        <v>0</v>
      </c>
      <c r="J83" s="107">
        <f>'East London'!D83</f>
        <v>0</v>
      </c>
      <c r="K83" s="107">
        <f>'Elliotdale '!D83</f>
        <v>0</v>
      </c>
      <c r="L83" s="107">
        <f>'Fort Beuafort '!D83</f>
        <v>0</v>
      </c>
      <c r="M83" s="107">
        <f>Idutywa!D83</f>
        <v>0</v>
      </c>
      <c r="N83" s="107">
        <f>Keiskamma!D83</f>
        <v>0</v>
      </c>
      <c r="O83" s="107">
        <f>Kentane!D83</f>
        <v>0</v>
      </c>
      <c r="P83" s="107">
        <f>KWT!D83</f>
        <v>0</v>
      </c>
      <c r="Q83" s="107">
        <f>'Mdantsane 1 '!D83</f>
        <v>0</v>
      </c>
      <c r="R83" s="107">
        <f>'Mdantsane 2'!D83</f>
        <v>0</v>
      </c>
      <c r="S83" s="107">
        <f>'Middledrift '!D83</f>
        <v>0</v>
      </c>
      <c r="T83" s="107">
        <f>Ngqamakwe!D83</f>
        <v>0</v>
      </c>
      <c r="U83" s="107">
        <f>Peddie!D83</f>
        <v>0</v>
      </c>
      <c r="V83" s="107">
        <f>Stuttereheim!D83</f>
        <v>0</v>
      </c>
      <c r="W83" s="107">
        <f>Willovale!D83</f>
        <v>0</v>
      </c>
      <c r="X83" s="107">
        <f>Zwelitsha!D83</f>
        <v>0</v>
      </c>
      <c r="Y83" s="104">
        <f t="shared" si="11"/>
        <v>0</v>
      </c>
    </row>
    <row r="84" spans="1:25" ht="29" x14ac:dyDescent="0.35">
      <c r="A84" s="16" t="s">
        <v>56</v>
      </c>
      <c r="B84" s="12"/>
      <c r="C84" s="107">
        <f>'Regional Office '!D84</f>
        <v>0</v>
      </c>
      <c r="D84" s="107">
        <f>'District Office '!D84</f>
        <v>0</v>
      </c>
      <c r="E84" s="107">
        <f>Adelaide!D84</f>
        <v>0</v>
      </c>
      <c r="F84" s="107">
        <f>'Alice '!D84</f>
        <v>0</v>
      </c>
      <c r="G84" s="107">
        <f>Butterworth!D84</f>
        <v>0</v>
      </c>
      <c r="H84" s="107">
        <f>Dimbaza!D84</f>
        <v>0</v>
      </c>
      <c r="I84" s="107">
        <f>'Duncan Village '!D84</f>
        <v>0</v>
      </c>
      <c r="J84" s="107">
        <f>'East London'!D84</f>
        <v>0</v>
      </c>
      <c r="K84" s="107">
        <f>'Elliotdale '!D84</f>
        <v>0</v>
      </c>
      <c r="L84" s="107">
        <f>'Fort Beuafort '!D84</f>
        <v>0</v>
      </c>
      <c r="M84" s="107">
        <f>Idutywa!D84</f>
        <v>0</v>
      </c>
      <c r="N84" s="107">
        <f>Keiskamma!D84</f>
        <v>0</v>
      </c>
      <c r="O84" s="107">
        <f>Kentane!D84</f>
        <v>0</v>
      </c>
      <c r="P84" s="107">
        <f>KWT!D84</f>
        <v>0</v>
      </c>
      <c r="Q84" s="107">
        <f>'Mdantsane 1 '!D84</f>
        <v>0</v>
      </c>
      <c r="R84" s="107">
        <f>'Mdantsane 2'!D84</f>
        <v>0</v>
      </c>
      <c r="S84" s="107">
        <f>'Middledrift '!D84</f>
        <v>0</v>
      </c>
      <c r="T84" s="107">
        <f>Ngqamakwe!D84</f>
        <v>0</v>
      </c>
      <c r="U84" s="107">
        <f>Peddie!D84</f>
        <v>0</v>
      </c>
      <c r="V84" s="107">
        <f>Stuttereheim!D84</f>
        <v>0</v>
      </c>
      <c r="W84" s="107">
        <f>Willovale!D84</f>
        <v>0</v>
      </c>
      <c r="X84" s="107">
        <f>Zwelitsha!D84</f>
        <v>0</v>
      </c>
      <c r="Y84" s="104">
        <f t="shared" si="11"/>
        <v>0</v>
      </c>
    </row>
    <row r="85" spans="1:25" x14ac:dyDescent="0.35">
      <c r="A85" s="16" t="s">
        <v>55</v>
      </c>
      <c r="B85" s="12"/>
      <c r="C85" s="107">
        <f>'Regional Office '!D85</f>
        <v>0</v>
      </c>
      <c r="D85" s="107">
        <f>'District Office '!D85</f>
        <v>0</v>
      </c>
      <c r="E85" s="107">
        <f>Adelaide!D85</f>
        <v>0</v>
      </c>
      <c r="F85" s="107">
        <f>'Alice '!D85</f>
        <v>0</v>
      </c>
      <c r="G85" s="107">
        <f>Butterworth!D85</f>
        <v>0</v>
      </c>
      <c r="H85" s="107">
        <f>Dimbaza!D85</f>
        <v>0</v>
      </c>
      <c r="I85" s="107">
        <f>'Duncan Village '!D85</f>
        <v>0</v>
      </c>
      <c r="J85" s="107">
        <f>'East London'!D85</f>
        <v>0</v>
      </c>
      <c r="K85" s="107">
        <f>'Elliotdale '!D85</f>
        <v>0</v>
      </c>
      <c r="L85" s="107">
        <f>'Fort Beuafort '!D85</f>
        <v>0</v>
      </c>
      <c r="M85" s="107">
        <f>Idutywa!D85</f>
        <v>0</v>
      </c>
      <c r="N85" s="107">
        <f>Keiskamma!D85</f>
        <v>0</v>
      </c>
      <c r="O85" s="107">
        <f>Kentane!D85</f>
        <v>0</v>
      </c>
      <c r="P85" s="107">
        <f>KWT!D85</f>
        <v>0</v>
      </c>
      <c r="Q85" s="107">
        <f>'Mdantsane 1 '!D85</f>
        <v>0</v>
      </c>
      <c r="R85" s="107">
        <f>'Mdantsane 2'!D85</f>
        <v>0</v>
      </c>
      <c r="S85" s="107">
        <f>'Middledrift '!D85</f>
        <v>0</v>
      </c>
      <c r="T85" s="107">
        <f>Ngqamakwe!D85</f>
        <v>0</v>
      </c>
      <c r="U85" s="107">
        <f>Peddie!D85</f>
        <v>0</v>
      </c>
      <c r="V85" s="107">
        <f>Stuttereheim!D85</f>
        <v>0</v>
      </c>
      <c r="W85" s="107">
        <f>Willovale!D85</f>
        <v>0</v>
      </c>
      <c r="X85" s="107">
        <f>Zwelitsha!D85</f>
        <v>0</v>
      </c>
      <c r="Y85" s="104">
        <f t="shared" si="11"/>
        <v>0</v>
      </c>
    </row>
    <row r="86" spans="1:25" x14ac:dyDescent="0.35">
      <c r="A86" s="16" t="s">
        <v>90</v>
      </c>
      <c r="B86" s="12"/>
      <c r="C86" s="107">
        <f>'Regional Office '!D86</f>
        <v>0</v>
      </c>
      <c r="D86" s="107">
        <f>'District Office '!D86</f>
        <v>0</v>
      </c>
      <c r="E86" s="107">
        <f>Adelaide!D86</f>
        <v>0</v>
      </c>
      <c r="F86" s="107">
        <f>'Alice '!D86</f>
        <v>0</v>
      </c>
      <c r="G86" s="107">
        <f>Butterworth!D86</f>
        <v>0</v>
      </c>
      <c r="H86" s="107">
        <f>Dimbaza!D86</f>
        <v>0</v>
      </c>
      <c r="I86" s="107">
        <f>'Duncan Village '!D86</f>
        <v>0</v>
      </c>
      <c r="J86" s="107">
        <f>'East London'!D86</f>
        <v>0</v>
      </c>
      <c r="K86" s="107">
        <f>'Elliotdale '!D86</f>
        <v>0</v>
      </c>
      <c r="L86" s="107">
        <f>'Fort Beuafort '!D86</f>
        <v>0</v>
      </c>
      <c r="M86" s="107">
        <f>Idutywa!D86</f>
        <v>0</v>
      </c>
      <c r="N86" s="107">
        <f>Keiskamma!D86</f>
        <v>0</v>
      </c>
      <c r="O86" s="107">
        <f>Kentane!D86</f>
        <v>0</v>
      </c>
      <c r="P86" s="107">
        <f>KWT!D86</f>
        <v>0</v>
      </c>
      <c r="Q86" s="107">
        <f>'Mdantsane 1 '!D86</f>
        <v>0</v>
      </c>
      <c r="R86" s="107">
        <f>'Mdantsane 2'!D86</f>
        <v>0</v>
      </c>
      <c r="S86" s="107">
        <f>'Middledrift '!D86</f>
        <v>0</v>
      </c>
      <c r="T86" s="107">
        <f>Ngqamakwe!D86</f>
        <v>0</v>
      </c>
      <c r="U86" s="107">
        <f>Peddie!D86</f>
        <v>0</v>
      </c>
      <c r="V86" s="107">
        <f>Stuttereheim!D86</f>
        <v>0</v>
      </c>
      <c r="W86" s="107">
        <f>Willovale!D86</f>
        <v>0</v>
      </c>
      <c r="X86" s="107">
        <f>Zwelitsha!D86</f>
        <v>0</v>
      </c>
      <c r="Y86" s="104">
        <f t="shared" si="11"/>
        <v>0</v>
      </c>
    </row>
    <row r="87" spans="1:25" x14ac:dyDescent="0.35">
      <c r="A87" s="16" t="s">
        <v>91</v>
      </c>
      <c r="B87" s="12"/>
      <c r="C87" s="107">
        <f>'Regional Office '!D87</f>
        <v>0</v>
      </c>
      <c r="D87" s="107">
        <f>'District Office '!D87</f>
        <v>0</v>
      </c>
      <c r="E87" s="107">
        <f>Adelaide!D87</f>
        <v>0</v>
      </c>
      <c r="F87" s="107">
        <f>'Alice '!D87</f>
        <v>0</v>
      </c>
      <c r="G87" s="107">
        <f>Butterworth!D87</f>
        <v>0</v>
      </c>
      <c r="H87" s="107">
        <f>Dimbaza!D87</f>
        <v>0</v>
      </c>
      <c r="I87" s="107">
        <f>'Duncan Village '!D87</f>
        <v>0</v>
      </c>
      <c r="J87" s="107">
        <f>'East London'!D87</f>
        <v>0</v>
      </c>
      <c r="K87" s="107">
        <f>'Elliotdale '!D87</f>
        <v>0</v>
      </c>
      <c r="L87" s="107">
        <f>'Fort Beuafort '!D87</f>
        <v>0</v>
      </c>
      <c r="M87" s="107">
        <f>Idutywa!D87</f>
        <v>0</v>
      </c>
      <c r="N87" s="107">
        <f>Keiskamma!D87</f>
        <v>0</v>
      </c>
      <c r="O87" s="107">
        <f>Kentane!D87</f>
        <v>0</v>
      </c>
      <c r="P87" s="107">
        <f>KWT!D87</f>
        <v>0</v>
      </c>
      <c r="Q87" s="107">
        <f>'Mdantsane 1 '!D87</f>
        <v>0</v>
      </c>
      <c r="R87" s="107">
        <f>'Mdantsane 2'!D87</f>
        <v>0</v>
      </c>
      <c r="S87" s="107">
        <f>'Middledrift '!D87</f>
        <v>0</v>
      </c>
      <c r="T87" s="107">
        <f>Ngqamakwe!D87</f>
        <v>0</v>
      </c>
      <c r="U87" s="107">
        <f>Peddie!D87</f>
        <v>0</v>
      </c>
      <c r="V87" s="107">
        <f>Stuttereheim!D87</f>
        <v>0</v>
      </c>
      <c r="W87" s="107">
        <f>Willovale!D87</f>
        <v>0</v>
      </c>
      <c r="X87" s="107">
        <f>Zwelitsha!D87</f>
        <v>0</v>
      </c>
      <c r="Y87" s="104">
        <f t="shared" si="11"/>
        <v>0</v>
      </c>
    </row>
    <row r="88" spans="1:25" x14ac:dyDescent="0.35">
      <c r="A88" s="16" t="s">
        <v>35</v>
      </c>
      <c r="B88" s="12"/>
      <c r="C88" s="107">
        <f>'Regional Office '!D88</f>
        <v>0</v>
      </c>
      <c r="D88" s="107">
        <f>'District Office '!D88</f>
        <v>0</v>
      </c>
      <c r="E88" s="107">
        <f>Adelaide!D88</f>
        <v>0</v>
      </c>
      <c r="F88" s="107">
        <f>'Alice '!D88</f>
        <v>0</v>
      </c>
      <c r="G88" s="107">
        <f>Butterworth!D88</f>
        <v>0</v>
      </c>
      <c r="H88" s="107">
        <f>Dimbaza!D88</f>
        <v>0</v>
      </c>
      <c r="I88" s="107">
        <f>'Duncan Village '!D88</f>
        <v>0</v>
      </c>
      <c r="J88" s="107">
        <f>'East London'!D88</f>
        <v>0</v>
      </c>
      <c r="K88" s="107">
        <f>'Elliotdale '!D88</f>
        <v>0</v>
      </c>
      <c r="L88" s="107">
        <f>'Fort Beuafort '!D88</f>
        <v>0</v>
      </c>
      <c r="M88" s="107">
        <f>Idutywa!D88</f>
        <v>0</v>
      </c>
      <c r="N88" s="107">
        <f>Keiskamma!D88</f>
        <v>0</v>
      </c>
      <c r="O88" s="107">
        <f>Kentane!D88</f>
        <v>0</v>
      </c>
      <c r="P88" s="107">
        <f>KWT!D88</f>
        <v>0</v>
      </c>
      <c r="Q88" s="107">
        <f>'Mdantsane 1 '!D88</f>
        <v>0</v>
      </c>
      <c r="R88" s="107">
        <f>'Mdantsane 2'!D88</f>
        <v>0</v>
      </c>
      <c r="S88" s="107">
        <f>'Middledrift '!D88</f>
        <v>0</v>
      </c>
      <c r="T88" s="107">
        <f>Ngqamakwe!D88</f>
        <v>0</v>
      </c>
      <c r="U88" s="107">
        <f>Peddie!D88</f>
        <v>0</v>
      </c>
      <c r="V88" s="107">
        <f>Stuttereheim!D88</f>
        <v>0</v>
      </c>
      <c r="W88" s="107">
        <f>Willovale!D88</f>
        <v>0</v>
      </c>
      <c r="X88" s="107">
        <f>Zwelitsha!D88</f>
        <v>0</v>
      </c>
      <c r="Y88" s="104">
        <f t="shared" si="11"/>
        <v>0</v>
      </c>
    </row>
    <row r="89" spans="1:25" x14ac:dyDescent="0.35">
      <c r="A89" s="16" t="s">
        <v>34</v>
      </c>
      <c r="B89" s="12"/>
      <c r="C89" s="107">
        <f>'Regional Office '!D89</f>
        <v>0</v>
      </c>
      <c r="D89" s="107">
        <f>'District Office '!D89</f>
        <v>0</v>
      </c>
      <c r="E89" s="107">
        <f>Adelaide!D89</f>
        <v>0</v>
      </c>
      <c r="F89" s="107">
        <f>'Alice '!D89</f>
        <v>0</v>
      </c>
      <c r="G89" s="107">
        <f>Butterworth!D89</f>
        <v>0</v>
      </c>
      <c r="H89" s="107">
        <f>Dimbaza!D89</f>
        <v>0</v>
      </c>
      <c r="I89" s="107">
        <f>'Duncan Village '!D89</f>
        <v>0</v>
      </c>
      <c r="J89" s="107">
        <f>'East London'!D89</f>
        <v>0</v>
      </c>
      <c r="K89" s="107">
        <f>'Elliotdale '!D89</f>
        <v>0</v>
      </c>
      <c r="L89" s="107">
        <f>'Fort Beuafort '!D89</f>
        <v>0</v>
      </c>
      <c r="M89" s="107">
        <f>Idutywa!D89</f>
        <v>0</v>
      </c>
      <c r="N89" s="107">
        <f>Keiskamma!D89</f>
        <v>0</v>
      </c>
      <c r="O89" s="107">
        <f>Kentane!D89</f>
        <v>0</v>
      </c>
      <c r="P89" s="107">
        <f>KWT!D89</f>
        <v>0</v>
      </c>
      <c r="Q89" s="107">
        <f>'Mdantsane 1 '!D89</f>
        <v>0</v>
      </c>
      <c r="R89" s="107">
        <f>'Mdantsane 2'!D89</f>
        <v>0</v>
      </c>
      <c r="S89" s="107">
        <f>'Middledrift '!D89</f>
        <v>0</v>
      </c>
      <c r="T89" s="107">
        <f>Ngqamakwe!D89</f>
        <v>0</v>
      </c>
      <c r="U89" s="107">
        <f>Peddie!D89</f>
        <v>0</v>
      </c>
      <c r="V89" s="107">
        <f>Stuttereheim!D89</f>
        <v>0</v>
      </c>
      <c r="W89" s="107">
        <f>Willovale!D89</f>
        <v>0</v>
      </c>
      <c r="X89" s="107">
        <f>Zwelitsha!D89</f>
        <v>0</v>
      </c>
      <c r="Y89" s="104">
        <f t="shared" si="11"/>
        <v>0</v>
      </c>
    </row>
    <row r="90" spans="1:25" x14ac:dyDescent="0.35">
      <c r="A90" s="16" t="s">
        <v>41</v>
      </c>
      <c r="B90" s="13"/>
      <c r="C90" s="107">
        <f>'Regional Office '!D90</f>
        <v>0</v>
      </c>
      <c r="D90" s="107">
        <f>'District Office '!D90</f>
        <v>0</v>
      </c>
      <c r="E90" s="107">
        <f>Adelaide!D90</f>
        <v>0</v>
      </c>
      <c r="F90" s="107">
        <f>'Alice '!D90</f>
        <v>0</v>
      </c>
      <c r="G90" s="107">
        <f>Butterworth!D90</f>
        <v>0</v>
      </c>
      <c r="H90" s="107">
        <f>Dimbaza!D90</f>
        <v>0</v>
      </c>
      <c r="I90" s="107">
        <f>'Duncan Village '!D90</f>
        <v>0</v>
      </c>
      <c r="J90" s="107">
        <f>'East London'!D90</f>
        <v>0</v>
      </c>
      <c r="K90" s="107">
        <f>'Elliotdale '!D90</f>
        <v>0</v>
      </c>
      <c r="L90" s="107">
        <f>'Fort Beuafort '!D90</f>
        <v>0</v>
      </c>
      <c r="M90" s="107">
        <f>Idutywa!D90</f>
        <v>0</v>
      </c>
      <c r="N90" s="107">
        <f>Keiskamma!D90</f>
        <v>0</v>
      </c>
      <c r="O90" s="107">
        <f>Kentane!D90</f>
        <v>0</v>
      </c>
      <c r="P90" s="107">
        <f>KWT!D90</f>
        <v>0</v>
      </c>
      <c r="Q90" s="107">
        <f>'Mdantsane 1 '!D90</f>
        <v>0</v>
      </c>
      <c r="R90" s="107">
        <f>'Mdantsane 2'!D90</f>
        <v>0</v>
      </c>
      <c r="S90" s="107">
        <f>'Middledrift '!D90</f>
        <v>0</v>
      </c>
      <c r="T90" s="107">
        <f>Ngqamakwe!D90</f>
        <v>0</v>
      </c>
      <c r="U90" s="107">
        <f>Peddie!D90</f>
        <v>0</v>
      </c>
      <c r="V90" s="107">
        <f>Stuttereheim!D90</f>
        <v>0</v>
      </c>
      <c r="W90" s="107">
        <f>Willovale!D90</f>
        <v>0</v>
      </c>
      <c r="X90" s="107">
        <f>Zwelitsha!D90</f>
        <v>0</v>
      </c>
      <c r="Y90" s="104">
        <f t="shared" si="11"/>
        <v>0</v>
      </c>
    </row>
    <row r="91" spans="1:25" x14ac:dyDescent="0.35">
      <c r="A91" s="16" t="s">
        <v>43</v>
      </c>
      <c r="B91" s="13"/>
      <c r="C91" s="107">
        <f>'Regional Office '!D91</f>
        <v>0</v>
      </c>
      <c r="D91" s="107">
        <f>'District Office '!D91</f>
        <v>0</v>
      </c>
      <c r="E91" s="107">
        <f>Adelaide!D91</f>
        <v>0</v>
      </c>
      <c r="F91" s="107">
        <f>'Alice '!D91</f>
        <v>0</v>
      </c>
      <c r="G91" s="107">
        <f>Butterworth!D91</f>
        <v>0</v>
      </c>
      <c r="H91" s="107">
        <f>Dimbaza!D91</f>
        <v>0</v>
      </c>
      <c r="I91" s="107">
        <f>'Duncan Village '!D91</f>
        <v>0</v>
      </c>
      <c r="J91" s="107">
        <f>'East London'!D91</f>
        <v>0</v>
      </c>
      <c r="K91" s="107">
        <f>'Elliotdale '!D91</f>
        <v>0</v>
      </c>
      <c r="L91" s="107">
        <f>'Fort Beuafort '!D91</f>
        <v>0</v>
      </c>
      <c r="M91" s="107">
        <f>Idutywa!D91</f>
        <v>0</v>
      </c>
      <c r="N91" s="107">
        <f>Keiskamma!D91</f>
        <v>0</v>
      </c>
      <c r="O91" s="107">
        <f>Kentane!D91</f>
        <v>0</v>
      </c>
      <c r="P91" s="107">
        <f>KWT!D91</f>
        <v>0</v>
      </c>
      <c r="Q91" s="107">
        <f>'Mdantsane 1 '!D91</f>
        <v>0</v>
      </c>
      <c r="R91" s="107">
        <f>'Mdantsane 2'!D91</f>
        <v>0</v>
      </c>
      <c r="S91" s="107">
        <f>'Middledrift '!D91</f>
        <v>0</v>
      </c>
      <c r="T91" s="107">
        <f>Ngqamakwe!D91</f>
        <v>0</v>
      </c>
      <c r="U91" s="107">
        <f>Peddie!D91</f>
        <v>0</v>
      </c>
      <c r="V91" s="107">
        <f>Stuttereheim!D91</f>
        <v>0</v>
      </c>
      <c r="W91" s="107">
        <f>Willovale!D91</f>
        <v>0</v>
      </c>
      <c r="X91" s="107">
        <f>Zwelitsha!D91</f>
        <v>0</v>
      </c>
      <c r="Y91" s="104">
        <f t="shared" si="11"/>
        <v>0</v>
      </c>
    </row>
    <row r="92" spans="1:25" x14ac:dyDescent="0.35">
      <c r="A92" s="16" t="s">
        <v>44</v>
      </c>
      <c r="B92" s="44"/>
      <c r="C92" s="107">
        <f>'Regional Office '!D92</f>
        <v>0</v>
      </c>
      <c r="D92" s="107">
        <f>'District Office '!D92</f>
        <v>0</v>
      </c>
      <c r="E92" s="107">
        <f>Adelaide!D92</f>
        <v>0</v>
      </c>
      <c r="F92" s="107">
        <f>'Alice '!D92</f>
        <v>0</v>
      </c>
      <c r="G92" s="107">
        <f>Butterworth!D92</f>
        <v>0</v>
      </c>
      <c r="H92" s="107">
        <f>Dimbaza!D92</f>
        <v>0</v>
      </c>
      <c r="I92" s="107">
        <f>'Duncan Village '!D92</f>
        <v>0</v>
      </c>
      <c r="J92" s="107">
        <f>'East London'!D92</f>
        <v>0</v>
      </c>
      <c r="K92" s="107">
        <f>'Elliotdale '!D92</f>
        <v>0</v>
      </c>
      <c r="L92" s="107">
        <f>'Fort Beuafort '!D92</f>
        <v>0</v>
      </c>
      <c r="M92" s="107">
        <f>Idutywa!D92</f>
        <v>0</v>
      </c>
      <c r="N92" s="107">
        <f>Keiskamma!D92</f>
        <v>0</v>
      </c>
      <c r="O92" s="107">
        <f>Kentane!D92</f>
        <v>0</v>
      </c>
      <c r="P92" s="107">
        <f>KWT!D92</f>
        <v>0</v>
      </c>
      <c r="Q92" s="107">
        <f>'Mdantsane 1 '!D92</f>
        <v>0</v>
      </c>
      <c r="R92" s="107">
        <f>'Mdantsane 2'!D92</f>
        <v>0</v>
      </c>
      <c r="S92" s="107">
        <f>'Middledrift '!D92</f>
        <v>0</v>
      </c>
      <c r="T92" s="107">
        <f>Ngqamakwe!D92</f>
        <v>0</v>
      </c>
      <c r="U92" s="107">
        <f>Peddie!D92</f>
        <v>0</v>
      </c>
      <c r="V92" s="107">
        <f>Stuttereheim!D92</f>
        <v>0</v>
      </c>
      <c r="W92" s="107">
        <f>Willovale!D92</f>
        <v>0</v>
      </c>
      <c r="X92" s="107">
        <f>Zwelitsha!D92</f>
        <v>0</v>
      </c>
      <c r="Y92" s="104">
        <f t="shared" si="11"/>
        <v>0</v>
      </c>
    </row>
    <row r="93" spans="1:25" x14ac:dyDescent="0.35">
      <c r="A93" s="16" t="s">
        <v>39</v>
      </c>
      <c r="B93" s="13"/>
      <c r="C93" s="107">
        <f>'Regional Office '!D93</f>
        <v>0</v>
      </c>
      <c r="D93" s="107">
        <f>'District Office '!D93</f>
        <v>0</v>
      </c>
      <c r="E93" s="107">
        <f>Adelaide!D93</f>
        <v>0</v>
      </c>
      <c r="F93" s="107">
        <f>'Alice '!D93</f>
        <v>0</v>
      </c>
      <c r="G93" s="107">
        <f>Butterworth!D93</f>
        <v>0</v>
      </c>
      <c r="H93" s="107">
        <f>Dimbaza!D93</f>
        <v>0</v>
      </c>
      <c r="I93" s="107">
        <f>'Duncan Village '!D93</f>
        <v>0</v>
      </c>
      <c r="J93" s="107">
        <f>'East London'!D93</f>
        <v>0</v>
      </c>
      <c r="K93" s="107">
        <f>'Elliotdale '!D93</f>
        <v>0</v>
      </c>
      <c r="L93" s="107">
        <f>'Fort Beuafort '!D93</f>
        <v>0</v>
      </c>
      <c r="M93" s="107">
        <f>Idutywa!D93</f>
        <v>0</v>
      </c>
      <c r="N93" s="107">
        <f>Keiskamma!D93</f>
        <v>0</v>
      </c>
      <c r="O93" s="107">
        <f>Kentane!D93</f>
        <v>0</v>
      </c>
      <c r="P93" s="107">
        <f>KWT!D93</f>
        <v>0</v>
      </c>
      <c r="Q93" s="107">
        <f>'Mdantsane 1 '!D93</f>
        <v>0</v>
      </c>
      <c r="R93" s="107">
        <f>'Mdantsane 2'!D93</f>
        <v>0</v>
      </c>
      <c r="S93" s="107">
        <f>'Middledrift '!D93</f>
        <v>0</v>
      </c>
      <c r="T93" s="107">
        <f>Ngqamakwe!D93</f>
        <v>0</v>
      </c>
      <c r="U93" s="107">
        <f>Peddie!D93</f>
        <v>0</v>
      </c>
      <c r="V93" s="107">
        <f>Stuttereheim!D93</f>
        <v>0</v>
      </c>
      <c r="W93" s="107">
        <f>Willovale!D93</f>
        <v>0</v>
      </c>
      <c r="X93" s="107">
        <f>Zwelitsha!D93</f>
        <v>0</v>
      </c>
      <c r="Y93" s="104">
        <f t="shared" si="11"/>
        <v>0</v>
      </c>
    </row>
    <row r="94" spans="1:25" x14ac:dyDescent="0.35">
      <c r="A94" s="144" t="s">
        <v>67</v>
      </c>
      <c r="B94" s="13"/>
      <c r="C94" s="107">
        <f>'Regional Office '!D94</f>
        <v>0</v>
      </c>
      <c r="D94" s="107">
        <f>'District Office '!D94</f>
        <v>0</v>
      </c>
      <c r="E94" s="107">
        <f>Adelaide!D94</f>
        <v>0</v>
      </c>
      <c r="F94" s="107">
        <f>'Alice '!D94</f>
        <v>0</v>
      </c>
      <c r="G94" s="107">
        <f>Butterworth!D94</f>
        <v>0</v>
      </c>
      <c r="H94" s="107">
        <f>Dimbaza!D94</f>
        <v>0</v>
      </c>
      <c r="I94" s="107">
        <f>'Duncan Village '!D94</f>
        <v>0</v>
      </c>
      <c r="J94" s="107">
        <f>'East London'!D94</f>
        <v>0</v>
      </c>
      <c r="K94" s="107">
        <f>'Elliotdale '!D94</f>
        <v>0</v>
      </c>
      <c r="L94" s="107">
        <f>'Fort Beuafort '!D94</f>
        <v>0</v>
      </c>
      <c r="M94" s="107">
        <f>Idutywa!D94</f>
        <v>0</v>
      </c>
      <c r="N94" s="107">
        <f>Keiskamma!D94</f>
        <v>0</v>
      </c>
      <c r="O94" s="107">
        <f>Kentane!D94</f>
        <v>0</v>
      </c>
      <c r="P94" s="107">
        <f>KWT!D94</f>
        <v>0</v>
      </c>
      <c r="Q94" s="107">
        <f>'Mdantsane 1 '!D94</f>
        <v>0</v>
      </c>
      <c r="R94" s="107">
        <f>'Mdantsane 2'!D94</f>
        <v>0</v>
      </c>
      <c r="S94" s="107">
        <f>'Middledrift '!D94</f>
        <v>0</v>
      </c>
      <c r="T94" s="107">
        <f>Ngqamakwe!D94</f>
        <v>0</v>
      </c>
      <c r="U94" s="107">
        <f>Peddie!D94</f>
        <v>0</v>
      </c>
      <c r="V94" s="107">
        <f>Stuttereheim!D94</f>
        <v>0</v>
      </c>
      <c r="W94" s="107">
        <f>Willovale!D94</f>
        <v>0</v>
      </c>
      <c r="X94" s="107">
        <f>Zwelitsha!D94</f>
        <v>0</v>
      </c>
      <c r="Y94" s="104">
        <f t="shared" si="11"/>
        <v>0</v>
      </c>
    </row>
    <row r="95" spans="1:25" x14ac:dyDescent="0.35">
      <c r="A95" s="16" t="s">
        <v>40</v>
      </c>
      <c r="B95" s="13"/>
      <c r="C95" s="107">
        <f>'Regional Office '!D95</f>
        <v>0</v>
      </c>
      <c r="D95" s="107">
        <f>'District Office '!D95</f>
        <v>0</v>
      </c>
      <c r="E95" s="107">
        <f>Adelaide!D95</f>
        <v>0</v>
      </c>
      <c r="F95" s="107">
        <f>'Alice '!D95</f>
        <v>0</v>
      </c>
      <c r="G95" s="107">
        <f>Butterworth!D95</f>
        <v>0</v>
      </c>
      <c r="H95" s="107">
        <f>Dimbaza!D95</f>
        <v>0</v>
      </c>
      <c r="I95" s="107">
        <f>'Duncan Village '!D95</f>
        <v>0</v>
      </c>
      <c r="J95" s="107">
        <f>'East London'!D95</f>
        <v>0</v>
      </c>
      <c r="K95" s="107">
        <f>'Elliotdale '!D95</f>
        <v>0</v>
      </c>
      <c r="L95" s="107">
        <f>'Fort Beuafort '!D95</f>
        <v>0</v>
      </c>
      <c r="M95" s="107">
        <f>Idutywa!D95</f>
        <v>0</v>
      </c>
      <c r="N95" s="107">
        <f>Keiskamma!D95</f>
        <v>0</v>
      </c>
      <c r="O95" s="107">
        <f>Kentane!D95</f>
        <v>0</v>
      </c>
      <c r="P95" s="107">
        <f>KWT!D95</f>
        <v>0</v>
      </c>
      <c r="Q95" s="107">
        <f>'Mdantsane 1 '!D95</f>
        <v>0</v>
      </c>
      <c r="R95" s="107">
        <f>'Mdantsane 2'!D95</f>
        <v>0</v>
      </c>
      <c r="S95" s="107">
        <f>'Middledrift '!D95</f>
        <v>0</v>
      </c>
      <c r="T95" s="107">
        <f>Ngqamakwe!D95</f>
        <v>0</v>
      </c>
      <c r="U95" s="107">
        <f>Peddie!D95</f>
        <v>0</v>
      </c>
      <c r="V95" s="107">
        <f>Stuttereheim!D95</f>
        <v>0</v>
      </c>
      <c r="W95" s="107">
        <f>Willovale!D95</f>
        <v>0</v>
      </c>
      <c r="X95" s="107">
        <f>Zwelitsha!D95</f>
        <v>0</v>
      </c>
      <c r="Y95" s="104">
        <f t="shared" si="11"/>
        <v>0</v>
      </c>
    </row>
    <row r="96" spans="1:25" x14ac:dyDescent="0.35">
      <c r="A96" s="16" t="s">
        <v>59</v>
      </c>
      <c r="B96" s="13"/>
      <c r="C96" s="107">
        <f>'Regional Office '!D96</f>
        <v>0</v>
      </c>
      <c r="D96" s="107">
        <f>'District Office '!D96</f>
        <v>0</v>
      </c>
      <c r="E96" s="107">
        <f>Adelaide!D96</f>
        <v>0</v>
      </c>
      <c r="F96" s="107">
        <f>'Alice '!D96</f>
        <v>0</v>
      </c>
      <c r="G96" s="107">
        <f>Butterworth!D96</f>
        <v>0</v>
      </c>
      <c r="H96" s="107">
        <f>Dimbaza!D96</f>
        <v>0</v>
      </c>
      <c r="I96" s="107">
        <f>'Duncan Village '!D96</f>
        <v>0</v>
      </c>
      <c r="J96" s="107">
        <f>'East London'!D96</f>
        <v>0</v>
      </c>
      <c r="K96" s="107">
        <f>'Elliotdale '!D96</f>
        <v>0</v>
      </c>
      <c r="L96" s="107">
        <f>'Fort Beuafort '!D96</f>
        <v>0</v>
      </c>
      <c r="M96" s="107">
        <f>Idutywa!D96</f>
        <v>0</v>
      </c>
      <c r="N96" s="107">
        <f>Keiskamma!D96</f>
        <v>0</v>
      </c>
      <c r="O96" s="107">
        <f>Kentane!D96</f>
        <v>0</v>
      </c>
      <c r="P96" s="107">
        <f>KWT!D96</f>
        <v>0</v>
      </c>
      <c r="Q96" s="107">
        <f>'Mdantsane 1 '!D96</f>
        <v>0</v>
      </c>
      <c r="R96" s="107">
        <f>'Mdantsane 2'!D96</f>
        <v>0</v>
      </c>
      <c r="S96" s="107">
        <f>'Middledrift '!D96</f>
        <v>0</v>
      </c>
      <c r="T96" s="107">
        <f>Ngqamakwe!D96</f>
        <v>0</v>
      </c>
      <c r="U96" s="107">
        <f>Peddie!D96</f>
        <v>0</v>
      </c>
      <c r="V96" s="107">
        <f>Stuttereheim!D96</f>
        <v>0</v>
      </c>
      <c r="W96" s="107">
        <f>Willovale!D96</f>
        <v>0</v>
      </c>
      <c r="X96" s="107">
        <f>Zwelitsha!D96</f>
        <v>0</v>
      </c>
      <c r="Y96" s="104">
        <f t="shared" si="11"/>
        <v>0</v>
      </c>
    </row>
    <row r="97" spans="1:25" x14ac:dyDescent="0.35">
      <c r="A97" s="16" t="s">
        <v>33</v>
      </c>
      <c r="B97" s="13"/>
      <c r="C97" s="107">
        <f>'Regional Office '!D97</f>
        <v>0</v>
      </c>
      <c r="D97" s="107">
        <f>'District Office '!D97</f>
        <v>0</v>
      </c>
      <c r="E97" s="107">
        <f>Adelaide!D97</f>
        <v>0</v>
      </c>
      <c r="F97" s="107">
        <f>'Alice '!D97</f>
        <v>0</v>
      </c>
      <c r="G97" s="107">
        <f>Butterworth!D97</f>
        <v>0</v>
      </c>
      <c r="H97" s="107">
        <f>Dimbaza!D97</f>
        <v>0</v>
      </c>
      <c r="I97" s="107">
        <f>'Duncan Village '!D97</f>
        <v>0</v>
      </c>
      <c r="J97" s="107">
        <f>'East London'!D97</f>
        <v>0</v>
      </c>
      <c r="K97" s="107">
        <f>'Elliotdale '!D97</f>
        <v>0</v>
      </c>
      <c r="L97" s="107">
        <f>'Fort Beuafort '!D97</f>
        <v>0</v>
      </c>
      <c r="M97" s="107">
        <f>Idutywa!D97</f>
        <v>0</v>
      </c>
      <c r="N97" s="107">
        <f>Keiskamma!D97</f>
        <v>0</v>
      </c>
      <c r="O97" s="107">
        <f>Kentane!D97</f>
        <v>0</v>
      </c>
      <c r="P97" s="107">
        <f>KWT!D97</f>
        <v>0</v>
      </c>
      <c r="Q97" s="107">
        <f>'Mdantsane 1 '!D97</f>
        <v>0</v>
      </c>
      <c r="R97" s="107">
        <f>'Mdantsane 2'!D97</f>
        <v>0</v>
      </c>
      <c r="S97" s="107">
        <f>'Middledrift '!D97</f>
        <v>0</v>
      </c>
      <c r="T97" s="107">
        <f>Ngqamakwe!D97</f>
        <v>0</v>
      </c>
      <c r="U97" s="107">
        <f>Peddie!D97</f>
        <v>0</v>
      </c>
      <c r="V97" s="107">
        <f>Stuttereheim!D97</f>
        <v>0</v>
      </c>
      <c r="W97" s="107">
        <f>Willovale!D97</f>
        <v>0</v>
      </c>
      <c r="X97" s="107">
        <f>Zwelitsha!D97</f>
        <v>0</v>
      </c>
      <c r="Y97" s="104">
        <f t="shared" si="11"/>
        <v>0</v>
      </c>
    </row>
    <row r="98" spans="1:25" x14ac:dyDescent="0.35">
      <c r="A98" s="16" t="s">
        <v>60</v>
      </c>
      <c r="B98" s="13"/>
      <c r="C98" s="107">
        <f>'Regional Office '!D98</f>
        <v>0</v>
      </c>
      <c r="D98" s="107">
        <f>'District Office '!D98</f>
        <v>0</v>
      </c>
      <c r="E98" s="107">
        <f>Adelaide!D98</f>
        <v>0</v>
      </c>
      <c r="F98" s="107">
        <f>'Alice '!D98</f>
        <v>0</v>
      </c>
      <c r="G98" s="107">
        <f>Butterworth!D98</f>
        <v>0</v>
      </c>
      <c r="H98" s="107">
        <f>Dimbaza!D98</f>
        <v>0</v>
      </c>
      <c r="I98" s="107">
        <f>'Duncan Village '!D98</f>
        <v>0</v>
      </c>
      <c r="J98" s="107">
        <f>'East London'!D98</f>
        <v>0</v>
      </c>
      <c r="K98" s="107">
        <f>'Elliotdale '!D98</f>
        <v>0</v>
      </c>
      <c r="L98" s="107">
        <f>'Fort Beuafort '!D98</f>
        <v>0</v>
      </c>
      <c r="M98" s="107">
        <f>Idutywa!D98</f>
        <v>0</v>
      </c>
      <c r="N98" s="107">
        <f>Keiskamma!D98</f>
        <v>0</v>
      </c>
      <c r="O98" s="107">
        <f>Kentane!D98</f>
        <v>0</v>
      </c>
      <c r="P98" s="107">
        <f>KWT!D98</f>
        <v>0</v>
      </c>
      <c r="Q98" s="107">
        <f>'Mdantsane 1 '!D98</f>
        <v>0</v>
      </c>
      <c r="R98" s="107">
        <f>'Mdantsane 2'!D98</f>
        <v>0</v>
      </c>
      <c r="S98" s="107">
        <f>'Middledrift '!D98</f>
        <v>0</v>
      </c>
      <c r="T98" s="107">
        <f>Ngqamakwe!D98</f>
        <v>0</v>
      </c>
      <c r="U98" s="107">
        <f>Peddie!D98</f>
        <v>0</v>
      </c>
      <c r="V98" s="107">
        <f>Stuttereheim!D98</f>
        <v>0</v>
      </c>
      <c r="W98" s="107">
        <f>Willovale!D98</f>
        <v>0</v>
      </c>
      <c r="X98" s="107">
        <f>Zwelitsha!D98</f>
        <v>0</v>
      </c>
      <c r="Y98" s="104">
        <f t="shared" si="11"/>
        <v>0</v>
      </c>
    </row>
    <row r="99" spans="1:25" x14ac:dyDescent="0.35">
      <c r="A99" s="16" t="s">
        <v>30</v>
      </c>
      <c r="B99" s="13"/>
      <c r="C99" s="107">
        <f>'Regional Office '!D99</f>
        <v>0</v>
      </c>
      <c r="D99" s="107">
        <f>'District Office '!D99</f>
        <v>0</v>
      </c>
      <c r="E99" s="107">
        <f>Adelaide!D99</f>
        <v>0</v>
      </c>
      <c r="F99" s="107">
        <f>'Alice '!D99</f>
        <v>0</v>
      </c>
      <c r="G99" s="107">
        <f>Butterworth!D99</f>
        <v>0</v>
      </c>
      <c r="H99" s="107">
        <f>Dimbaza!D99</f>
        <v>0</v>
      </c>
      <c r="I99" s="107">
        <f>'Duncan Village '!D99</f>
        <v>0</v>
      </c>
      <c r="J99" s="107">
        <f>'East London'!D99</f>
        <v>0</v>
      </c>
      <c r="K99" s="107">
        <f>'Elliotdale '!D99</f>
        <v>0</v>
      </c>
      <c r="L99" s="107">
        <f>'Fort Beuafort '!D99</f>
        <v>0</v>
      </c>
      <c r="M99" s="107">
        <f>Idutywa!D99</f>
        <v>0</v>
      </c>
      <c r="N99" s="107">
        <f>Keiskamma!D99</f>
        <v>0</v>
      </c>
      <c r="O99" s="107">
        <f>Kentane!D99</f>
        <v>0</v>
      </c>
      <c r="P99" s="107">
        <f>KWT!D99</f>
        <v>0</v>
      </c>
      <c r="Q99" s="107">
        <f>'Mdantsane 1 '!D99</f>
        <v>0</v>
      </c>
      <c r="R99" s="107">
        <f>'Mdantsane 2'!D99</f>
        <v>0</v>
      </c>
      <c r="S99" s="107">
        <f>'Middledrift '!D99</f>
        <v>0</v>
      </c>
      <c r="T99" s="107">
        <f>Ngqamakwe!D99</f>
        <v>0</v>
      </c>
      <c r="U99" s="107">
        <f>Peddie!D99</f>
        <v>0</v>
      </c>
      <c r="V99" s="107">
        <f>Stuttereheim!D99</f>
        <v>0</v>
      </c>
      <c r="W99" s="107">
        <f>Willovale!D99</f>
        <v>0</v>
      </c>
      <c r="X99" s="107">
        <f>Zwelitsha!D99</f>
        <v>0</v>
      </c>
      <c r="Y99" s="104">
        <f t="shared" si="11"/>
        <v>0</v>
      </c>
    </row>
    <row r="100" spans="1:25" x14ac:dyDescent="0.35">
      <c r="A100" s="16" t="s">
        <v>42</v>
      </c>
      <c r="B100" s="13"/>
      <c r="C100" s="107">
        <f>'Regional Office '!D100</f>
        <v>0</v>
      </c>
      <c r="D100" s="107">
        <f>'District Office '!D100</f>
        <v>0</v>
      </c>
      <c r="E100" s="107">
        <f>Adelaide!D100</f>
        <v>0</v>
      </c>
      <c r="F100" s="107">
        <f>'Alice '!D100</f>
        <v>0</v>
      </c>
      <c r="G100" s="107">
        <f>Butterworth!D100</f>
        <v>0</v>
      </c>
      <c r="H100" s="107">
        <f>Dimbaza!D100</f>
        <v>0</v>
      </c>
      <c r="I100" s="107">
        <f>'Duncan Village '!D100</f>
        <v>0</v>
      </c>
      <c r="J100" s="107">
        <f>'East London'!D100</f>
        <v>0</v>
      </c>
      <c r="K100" s="107">
        <f>'Elliotdale '!D100</f>
        <v>0</v>
      </c>
      <c r="L100" s="107">
        <f>'Fort Beuafort '!D100</f>
        <v>0</v>
      </c>
      <c r="M100" s="107">
        <f>Idutywa!D100</f>
        <v>0</v>
      </c>
      <c r="N100" s="107">
        <f>Keiskamma!D100</f>
        <v>0</v>
      </c>
      <c r="O100" s="107">
        <f>Kentane!D100</f>
        <v>0</v>
      </c>
      <c r="P100" s="107">
        <f>KWT!D100</f>
        <v>0</v>
      </c>
      <c r="Q100" s="107">
        <f>'Mdantsane 1 '!D100</f>
        <v>0</v>
      </c>
      <c r="R100" s="107">
        <f>'Mdantsane 2'!D100</f>
        <v>0</v>
      </c>
      <c r="S100" s="107">
        <f>'Middledrift '!D100</f>
        <v>0</v>
      </c>
      <c r="T100" s="107">
        <f>Ngqamakwe!D100</f>
        <v>0</v>
      </c>
      <c r="U100" s="107">
        <f>Peddie!D100</f>
        <v>0</v>
      </c>
      <c r="V100" s="107">
        <f>Stuttereheim!D100</f>
        <v>0</v>
      </c>
      <c r="W100" s="107">
        <f>Willovale!D100</f>
        <v>0</v>
      </c>
      <c r="X100" s="107">
        <f>Zwelitsha!D100</f>
        <v>0</v>
      </c>
      <c r="Y100" s="104">
        <f t="shared" si="11"/>
        <v>0</v>
      </c>
    </row>
    <row r="101" spans="1:25" x14ac:dyDescent="0.35">
      <c r="A101" s="16"/>
      <c r="B101" s="13"/>
      <c r="C101" s="107">
        <f>'Regional Office '!D101</f>
        <v>0</v>
      </c>
      <c r="D101" s="107">
        <f>'District Office '!D101</f>
        <v>0</v>
      </c>
      <c r="E101" s="107">
        <f>Adelaide!D101</f>
        <v>0</v>
      </c>
      <c r="F101" s="107">
        <f>'Alice '!D101</f>
        <v>0</v>
      </c>
      <c r="G101" s="107">
        <f>Butterworth!D101</f>
        <v>0</v>
      </c>
      <c r="H101" s="107">
        <f>Dimbaza!D101</f>
        <v>0</v>
      </c>
      <c r="I101" s="107">
        <f>'Duncan Village '!D101</f>
        <v>0</v>
      </c>
      <c r="J101" s="107">
        <f>'East London'!D101</f>
        <v>0</v>
      </c>
      <c r="K101" s="107">
        <f>'Elliotdale '!D101</f>
        <v>0</v>
      </c>
      <c r="L101" s="107">
        <f>'Fort Beuafort '!D101</f>
        <v>0</v>
      </c>
      <c r="M101" s="107">
        <f>Idutywa!D101</f>
        <v>0</v>
      </c>
      <c r="N101" s="107">
        <f>Keiskamma!D101</f>
        <v>0</v>
      </c>
      <c r="O101" s="107">
        <f>Kentane!D101</f>
        <v>0</v>
      </c>
      <c r="P101" s="107">
        <f>KWT!D101</f>
        <v>0</v>
      </c>
      <c r="Q101" s="107">
        <f>'Mdantsane 1 '!D101</f>
        <v>0</v>
      </c>
      <c r="R101" s="107">
        <f>'Mdantsane 2'!D101</f>
        <v>0</v>
      </c>
      <c r="S101" s="107">
        <f>'Middledrift '!D101</f>
        <v>0</v>
      </c>
      <c r="T101" s="107">
        <f>Ngqamakwe!D101</f>
        <v>0</v>
      </c>
      <c r="U101" s="107">
        <f>Peddie!D101</f>
        <v>0</v>
      </c>
      <c r="V101" s="107">
        <f>Stuttereheim!D101</f>
        <v>0</v>
      </c>
      <c r="W101" s="107">
        <f>Willovale!D101</f>
        <v>0</v>
      </c>
      <c r="X101" s="107">
        <f>Zwelitsha!D101</f>
        <v>0</v>
      </c>
      <c r="Y101" s="104">
        <f t="shared" si="11"/>
        <v>0</v>
      </c>
    </row>
    <row r="102" spans="1:25" x14ac:dyDescent="0.35">
      <c r="A102" s="16" t="s">
        <v>62</v>
      </c>
      <c r="B102" s="13"/>
      <c r="C102" s="107">
        <f>'Regional Office '!D102</f>
        <v>0</v>
      </c>
      <c r="D102" s="107">
        <f>'District Office '!D102</f>
        <v>0</v>
      </c>
      <c r="E102" s="107">
        <f>Adelaide!D102</f>
        <v>0</v>
      </c>
      <c r="F102" s="107">
        <f>'Alice '!D102</f>
        <v>0</v>
      </c>
      <c r="G102" s="107">
        <f>Butterworth!D102</f>
        <v>0</v>
      </c>
      <c r="H102" s="107">
        <f>Dimbaza!D102</f>
        <v>0</v>
      </c>
      <c r="I102" s="107">
        <f>'Duncan Village '!D102</f>
        <v>0</v>
      </c>
      <c r="J102" s="107">
        <f>'East London'!D102</f>
        <v>0</v>
      </c>
      <c r="K102" s="107">
        <f>'Elliotdale '!D102</f>
        <v>0</v>
      </c>
      <c r="L102" s="107">
        <f>'Fort Beuafort '!D102</f>
        <v>0</v>
      </c>
      <c r="M102" s="107">
        <f>Idutywa!D102</f>
        <v>0</v>
      </c>
      <c r="N102" s="107">
        <f>Keiskamma!D102</f>
        <v>0</v>
      </c>
      <c r="O102" s="107">
        <f>Kentane!D102</f>
        <v>0</v>
      </c>
      <c r="P102" s="107">
        <f>KWT!D102</f>
        <v>0</v>
      </c>
      <c r="Q102" s="107">
        <f>'Mdantsane 1 '!D102</f>
        <v>0</v>
      </c>
      <c r="R102" s="107">
        <f>'Mdantsane 2'!D102</f>
        <v>0</v>
      </c>
      <c r="S102" s="107">
        <f>'Middledrift '!D102</f>
        <v>0</v>
      </c>
      <c r="T102" s="107">
        <f>Ngqamakwe!D102</f>
        <v>0</v>
      </c>
      <c r="U102" s="107">
        <f>Peddie!D102</f>
        <v>0</v>
      </c>
      <c r="V102" s="107">
        <f>Stuttereheim!D102</f>
        <v>0</v>
      </c>
      <c r="W102" s="107">
        <f>Willovale!D102</f>
        <v>0</v>
      </c>
      <c r="X102" s="107">
        <f>Zwelitsha!D102</f>
        <v>0</v>
      </c>
      <c r="Y102" s="104">
        <f t="shared" si="11"/>
        <v>0</v>
      </c>
    </row>
    <row r="103" spans="1:25" x14ac:dyDescent="0.35">
      <c r="A103" s="16" t="s">
        <v>92</v>
      </c>
      <c r="B103" s="13"/>
      <c r="C103" s="107">
        <f>'Regional Office '!D103</f>
        <v>0</v>
      </c>
      <c r="D103" s="107">
        <f>'District Office '!D103</f>
        <v>0</v>
      </c>
      <c r="E103" s="107">
        <f>Adelaide!D103</f>
        <v>0</v>
      </c>
      <c r="F103" s="107">
        <f>'Alice '!D103</f>
        <v>0</v>
      </c>
      <c r="G103" s="107">
        <f>Butterworth!D103</f>
        <v>0</v>
      </c>
      <c r="H103" s="107">
        <f>Dimbaza!D103</f>
        <v>0</v>
      </c>
      <c r="I103" s="107">
        <f>'Duncan Village '!D103</f>
        <v>0</v>
      </c>
      <c r="J103" s="107">
        <f>'East London'!D103</f>
        <v>0</v>
      </c>
      <c r="K103" s="107">
        <f>'Elliotdale '!D103</f>
        <v>0</v>
      </c>
      <c r="L103" s="107">
        <f>'Fort Beuafort '!D103</f>
        <v>0</v>
      </c>
      <c r="M103" s="107">
        <f>Idutywa!D103</f>
        <v>0</v>
      </c>
      <c r="N103" s="107">
        <f>Keiskamma!D103</f>
        <v>0</v>
      </c>
      <c r="O103" s="107">
        <f>Kentane!D103</f>
        <v>0</v>
      </c>
      <c r="P103" s="107">
        <f>KWT!D103</f>
        <v>0</v>
      </c>
      <c r="Q103" s="107">
        <f>'Mdantsane 1 '!D103</f>
        <v>0</v>
      </c>
      <c r="R103" s="107">
        <f>'Mdantsane 2'!D103</f>
        <v>0</v>
      </c>
      <c r="S103" s="107">
        <f>'Middledrift '!D103</f>
        <v>0</v>
      </c>
      <c r="T103" s="107">
        <f>Ngqamakwe!D103</f>
        <v>0</v>
      </c>
      <c r="U103" s="107">
        <f>Peddie!D103</f>
        <v>0</v>
      </c>
      <c r="V103" s="107">
        <f>Stuttereheim!D103</f>
        <v>0</v>
      </c>
      <c r="W103" s="107">
        <f>Willovale!D103</f>
        <v>0</v>
      </c>
      <c r="X103" s="107">
        <f>Zwelitsha!D103</f>
        <v>0</v>
      </c>
      <c r="Y103" s="104">
        <f t="shared" si="11"/>
        <v>0</v>
      </c>
    </row>
    <row r="104" spans="1:25" x14ac:dyDescent="0.35">
      <c r="A104" s="16" t="s">
        <v>57</v>
      </c>
      <c r="B104" s="13"/>
      <c r="C104" s="107">
        <f>'Regional Office '!D104</f>
        <v>0</v>
      </c>
      <c r="D104" s="107">
        <f>'District Office '!D104</f>
        <v>0</v>
      </c>
      <c r="E104" s="107">
        <f>Adelaide!D104</f>
        <v>0</v>
      </c>
      <c r="F104" s="107">
        <f>'Alice '!D104</f>
        <v>0</v>
      </c>
      <c r="G104" s="107">
        <f>Butterworth!D104</f>
        <v>0</v>
      </c>
      <c r="H104" s="107">
        <f>Dimbaza!D104</f>
        <v>0</v>
      </c>
      <c r="I104" s="107">
        <f>'Duncan Village '!D104</f>
        <v>0</v>
      </c>
      <c r="J104" s="107">
        <f>'East London'!D104</f>
        <v>0</v>
      </c>
      <c r="K104" s="107">
        <f>'Elliotdale '!D104</f>
        <v>0</v>
      </c>
      <c r="L104" s="107">
        <f>'Fort Beuafort '!D104</f>
        <v>0</v>
      </c>
      <c r="M104" s="107">
        <f>Idutywa!D104</f>
        <v>0</v>
      </c>
      <c r="N104" s="107">
        <f>Keiskamma!D104</f>
        <v>0</v>
      </c>
      <c r="O104" s="107">
        <f>Kentane!D104</f>
        <v>0</v>
      </c>
      <c r="P104" s="107">
        <f>KWT!D104</f>
        <v>0</v>
      </c>
      <c r="Q104" s="107">
        <f>'Mdantsane 1 '!D104</f>
        <v>0</v>
      </c>
      <c r="R104" s="107">
        <f>'Mdantsane 2'!D104</f>
        <v>0</v>
      </c>
      <c r="S104" s="107">
        <f>'Middledrift '!D104</f>
        <v>0</v>
      </c>
      <c r="T104" s="107">
        <f>Ngqamakwe!D104</f>
        <v>0</v>
      </c>
      <c r="U104" s="107">
        <f>Peddie!D104</f>
        <v>0</v>
      </c>
      <c r="V104" s="107">
        <f>Stuttereheim!D104</f>
        <v>0</v>
      </c>
      <c r="W104" s="107">
        <f>Willovale!D104</f>
        <v>0</v>
      </c>
      <c r="X104" s="107">
        <f>Zwelitsha!D104</f>
        <v>0</v>
      </c>
      <c r="Y104" s="104">
        <f t="shared" si="11"/>
        <v>0</v>
      </c>
    </row>
    <row r="105" spans="1:25" x14ac:dyDescent="0.35">
      <c r="A105" s="16" t="s">
        <v>58</v>
      </c>
      <c r="B105" s="44"/>
      <c r="C105" s="107">
        <f>'Regional Office '!D105</f>
        <v>0</v>
      </c>
      <c r="D105" s="107">
        <f>'District Office '!D105</f>
        <v>0</v>
      </c>
      <c r="E105" s="107">
        <f>Adelaide!D105</f>
        <v>0</v>
      </c>
      <c r="F105" s="107">
        <f>'Alice '!D105</f>
        <v>0</v>
      </c>
      <c r="G105" s="107">
        <f>Butterworth!D105</f>
        <v>0</v>
      </c>
      <c r="H105" s="107">
        <f>Dimbaza!D105</f>
        <v>0</v>
      </c>
      <c r="I105" s="107">
        <f>'Duncan Village '!D105</f>
        <v>0</v>
      </c>
      <c r="J105" s="107">
        <f>'East London'!D105</f>
        <v>0</v>
      </c>
      <c r="K105" s="107">
        <f>'Elliotdale '!D105</f>
        <v>0</v>
      </c>
      <c r="L105" s="107">
        <f>'Fort Beuafort '!D105</f>
        <v>0</v>
      </c>
      <c r="M105" s="107">
        <f>Idutywa!D105</f>
        <v>0</v>
      </c>
      <c r="N105" s="107">
        <f>Keiskamma!D105</f>
        <v>0</v>
      </c>
      <c r="O105" s="107">
        <f>Kentane!D105</f>
        <v>0</v>
      </c>
      <c r="P105" s="107">
        <f>KWT!D105</f>
        <v>0</v>
      </c>
      <c r="Q105" s="107">
        <f>'Mdantsane 1 '!D105</f>
        <v>0</v>
      </c>
      <c r="R105" s="107">
        <f>'Mdantsane 2'!D105</f>
        <v>0</v>
      </c>
      <c r="S105" s="107">
        <f>'Middledrift '!D105</f>
        <v>0</v>
      </c>
      <c r="T105" s="107">
        <f>Ngqamakwe!D105</f>
        <v>0</v>
      </c>
      <c r="U105" s="107">
        <f>Peddie!D105</f>
        <v>0</v>
      </c>
      <c r="V105" s="107">
        <f>Stuttereheim!D105</f>
        <v>0</v>
      </c>
      <c r="W105" s="107">
        <f>Willovale!D105</f>
        <v>0</v>
      </c>
      <c r="X105" s="107">
        <f>Zwelitsha!D105</f>
        <v>0</v>
      </c>
      <c r="Y105" s="104">
        <f t="shared" si="11"/>
        <v>0</v>
      </c>
    </row>
    <row r="106" spans="1:25" x14ac:dyDescent="0.35">
      <c r="A106" s="16" t="s">
        <v>61</v>
      </c>
      <c r="B106" s="44"/>
      <c r="C106" s="107">
        <f>'Regional Office '!D106</f>
        <v>0</v>
      </c>
      <c r="D106" s="107">
        <f>'District Office '!D106</f>
        <v>0</v>
      </c>
      <c r="E106" s="107">
        <f>Adelaide!D106</f>
        <v>0</v>
      </c>
      <c r="F106" s="107">
        <f>'Alice '!D106</f>
        <v>0</v>
      </c>
      <c r="G106" s="107">
        <f>Butterworth!D106</f>
        <v>0</v>
      </c>
      <c r="H106" s="107">
        <f>Dimbaza!D106</f>
        <v>0</v>
      </c>
      <c r="I106" s="107">
        <f>'Duncan Village '!D106</f>
        <v>0</v>
      </c>
      <c r="J106" s="107">
        <f>'East London'!D106</f>
        <v>0</v>
      </c>
      <c r="K106" s="107">
        <f>'Elliotdale '!D106</f>
        <v>0</v>
      </c>
      <c r="L106" s="107">
        <f>'Fort Beuafort '!D106</f>
        <v>0</v>
      </c>
      <c r="M106" s="107">
        <f>Idutywa!D106</f>
        <v>0</v>
      </c>
      <c r="N106" s="107">
        <f>Keiskamma!D106</f>
        <v>0</v>
      </c>
      <c r="O106" s="107">
        <f>Kentane!D106</f>
        <v>0</v>
      </c>
      <c r="P106" s="107">
        <f>KWT!D106</f>
        <v>0</v>
      </c>
      <c r="Q106" s="107">
        <f>'Mdantsane 1 '!D106</f>
        <v>0</v>
      </c>
      <c r="R106" s="107">
        <f>'Mdantsane 2'!D106</f>
        <v>0</v>
      </c>
      <c r="S106" s="107">
        <f>'Middledrift '!D106</f>
        <v>0</v>
      </c>
      <c r="T106" s="107">
        <f>Ngqamakwe!D106</f>
        <v>0</v>
      </c>
      <c r="U106" s="107">
        <f>Peddie!D106</f>
        <v>0</v>
      </c>
      <c r="V106" s="107">
        <f>Stuttereheim!D106</f>
        <v>0</v>
      </c>
      <c r="W106" s="107">
        <f>Willovale!D106</f>
        <v>0</v>
      </c>
      <c r="X106" s="107">
        <f>Zwelitsha!D106</f>
        <v>0</v>
      </c>
      <c r="Y106" s="104">
        <f t="shared" si="11"/>
        <v>0</v>
      </c>
    </row>
    <row r="107" spans="1:25" s="93" customFormat="1" x14ac:dyDescent="0.35">
      <c r="A107" s="119" t="s">
        <v>120</v>
      </c>
      <c r="B107" s="120"/>
      <c r="C107" s="121">
        <f>SUM(C77:C106)</f>
        <v>0</v>
      </c>
      <c r="D107" s="121">
        <f t="shared" ref="D107:X107" si="12">SUM(D77:D106)</f>
        <v>0</v>
      </c>
      <c r="E107" s="121">
        <f t="shared" si="12"/>
        <v>0</v>
      </c>
      <c r="F107" s="121">
        <f t="shared" si="12"/>
        <v>0</v>
      </c>
      <c r="G107" s="121">
        <f t="shared" si="12"/>
        <v>0</v>
      </c>
      <c r="H107" s="121">
        <f t="shared" si="12"/>
        <v>0</v>
      </c>
      <c r="I107" s="121">
        <f t="shared" si="12"/>
        <v>0</v>
      </c>
      <c r="J107" s="121">
        <f t="shared" si="12"/>
        <v>0</v>
      </c>
      <c r="K107" s="121">
        <f t="shared" si="12"/>
        <v>0</v>
      </c>
      <c r="L107" s="121">
        <f t="shared" si="12"/>
        <v>0</v>
      </c>
      <c r="M107" s="121">
        <f t="shared" si="12"/>
        <v>0</v>
      </c>
      <c r="N107" s="121">
        <f t="shared" si="12"/>
        <v>0</v>
      </c>
      <c r="O107" s="121">
        <f t="shared" si="12"/>
        <v>0</v>
      </c>
      <c r="P107" s="121">
        <f t="shared" si="12"/>
        <v>0</v>
      </c>
      <c r="Q107" s="121">
        <f t="shared" si="12"/>
        <v>0</v>
      </c>
      <c r="R107" s="121">
        <f t="shared" si="12"/>
        <v>0</v>
      </c>
      <c r="S107" s="121">
        <f t="shared" si="12"/>
        <v>0</v>
      </c>
      <c r="T107" s="121">
        <f t="shared" si="12"/>
        <v>0</v>
      </c>
      <c r="U107" s="121">
        <f t="shared" si="12"/>
        <v>0</v>
      </c>
      <c r="V107" s="121">
        <f t="shared" si="12"/>
        <v>0</v>
      </c>
      <c r="W107" s="121">
        <f t="shared" si="12"/>
        <v>0</v>
      </c>
      <c r="X107" s="121">
        <f t="shared" si="12"/>
        <v>0</v>
      </c>
      <c r="Y107" s="121">
        <f t="shared" ref="Y107" si="13">SUM(Y77:Y106)</f>
        <v>0</v>
      </c>
    </row>
    <row r="108" spans="1:25" x14ac:dyDescent="0.35">
      <c r="A108" s="247" t="s">
        <v>107</v>
      </c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248"/>
      <c r="S108" s="248"/>
      <c r="T108" s="249"/>
      <c r="U108" s="194"/>
      <c r="V108" s="194"/>
      <c r="W108" s="194"/>
      <c r="X108" s="194"/>
      <c r="Y108" s="103"/>
    </row>
    <row r="109" spans="1:25" ht="67.5" x14ac:dyDescent="0.35">
      <c r="A109" s="25" t="s">
        <v>6</v>
      </c>
      <c r="B109" s="4" t="s">
        <v>32</v>
      </c>
      <c r="C109" s="210" t="s">
        <v>134</v>
      </c>
      <c r="D109" s="211" t="s">
        <v>135</v>
      </c>
      <c r="E109" s="211" t="s">
        <v>136</v>
      </c>
      <c r="F109" s="211" t="s">
        <v>137</v>
      </c>
      <c r="G109" s="211" t="s">
        <v>152</v>
      </c>
      <c r="H109" s="213" t="s">
        <v>150</v>
      </c>
      <c r="I109" s="213" t="s">
        <v>149</v>
      </c>
      <c r="J109" s="211" t="s">
        <v>143</v>
      </c>
      <c r="K109" s="211" t="s">
        <v>151</v>
      </c>
      <c r="L109" s="211" t="s">
        <v>138</v>
      </c>
      <c r="M109" s="211" t="s">
        <v>139</v>
      </c>
      <c r="N109" s="211" t="s">
        <v>140</v>
      </c>
      <c r="O109" s="211" t="s">
        <v>162</v>
      </c>
      <c r="P109" s="211" t="s">
        <v>144</v>
      </c>
      <c r="Q109" s="211" t="s">
        <v>145</v>
      </c>
      <c r="R109" s="211" t="s">
        <v>146</v>
      </c>
      <c r="S109" s="211" t="s">
        <v>153</v>
      </c>
      <c r="T109" s="211" t="s">
        <v>141</v>
      </c>
      <c r="U109" s="211" t="s">
        <v>147</v>
      </c>
      <c r="V109" s="211" t="s">
        <v>154</v>
      </c>
      <c r="W109" s="211" t="s">
        <v>142</v>
      </c>
      <c r="X109" s="213" t="s">
        <v>148</v>
      </c>
      <c r="Y109" s="98" t="s">
        <v>113</v>
      </c>
    </row>
    <row r="110" spans="1:25" ht="29" x14ac:dyDescent="0.35">
      <c r="A110" s="20" t="s">
        <v>46</v>
      </c>
      <c r="B110" s="46"/>
      <c r="C110" s="107">
        <f>'Regional Office '!D110</f>
        <v>0</v>
      </c>
      <c r="D110" s="107">
        <f>'District Office '!D110</f>
        <v>0</v>
      </c>
      <c r="E110" s="107">
        <f>Adelaide!D110</f>
        <v>0</v>
      </c>
      <c r="F110" s="107">
        <f>'Alice '!D110</f>
        <v>0</v>
      </c>
      <c r="G110" s="107">
        <f>Butterworth!D110</f>
        <v>0</v>
      </c>
      <c r="H110" s="107">
        <f>Dimbaza!D110</f>
        <v>0</v>
      </c>
      <c r="I110" s="107">
        <f>'Duncan Village '!D110</f>
        <v>0</v>
      </c>
      <c r="J110" s="107">
        <f>'East London'!D110</f>
        <v>0</v>
      </c>
      <c r="K110" s="107">
        <f>'Elliotdale '!D110</f>
        <v>0</v>
      </c>
      <c r="L110" s="107">
        <f>'Fort Beuafort '!D110</f>
        <v>0</v>
      </c>
      <c r="M110" s="107">
        <f>Idutywa!D110</f>
        <v>0</v>
      </c>
      <c r="N110" s="107">
        <f>Keiskamma!D110</f>
        <v>0</v>
      </c>
      <c r="O110" s="107">
        <f>Kentane!D110</f>
        <v>0</v>
      </c>
      <c r="P110" s="107">
        <f>KWT!D110</f>
        <v>0</v>
      </c>
      <c r="Q110" s="107">
        <f>'Mdantsane 1 '!D110</f>
        <v>0</v>
      </c>
      <c r="R110" s="107">
        <f>'Mdantsane 2'!D110</f>
        <v>0</v>
      </c>
      <c r="S110" s="107">
        <f>'Middledrift '!D110</f>
        <v>0</v>
      </c>
      <c r="T110" s="107">
        <f>Ngqamakwe!D110</f>
        <v>0</v>
      </c>
      <c r="U110" s="107">
        <f>Peddie!D110</f>
        <v>0</v>
      </c>
      <c r="V110" s="107">
        <f>Stuttereheim!D110</f>
        <v>0</v>
      </c>
      <c r="W110" s="107">
        <f>Willovale!D110</f>
        <v>0</v>
      </c>
      <c r="X110" s="107">
        <f>Zwelitsha!D110</f>
        <v>0</v>
      </c>
      <c r="Y110" s="104">
        <f>SUM(C110:T110)</f>
        <v>0</v>
      </c>
    </row>
    <row r="111" spans="1:25" x14ac:dyDescent="0.35">
      <c r="A111" s="84" t="s">
        <v>47</v>
      </c>
      <c r="B111" s="46"/>
      <c r="C111" s="107">
        <f>'Regional Office '!D111</f>
        <v>0</v>
      </c>
      <c r="D111" s="107">
        <f>'District Office '!D111</f>
        <v>0</v>
      </c>
      <c r="E111" s="107">
        <f>Adelaide!D111</f>
        <v>0</v>
      </c>
      <c r="F111" s="107">
        <f>'Alice '!D111</f>
        <v>0</v>
      </c>
      <c r="G111" s="107">
        <f>Butterworth!D111</f>
        <v>0</v>
      </c>
      <c r="H111" s="107">
        <f>Dimbaza!D111</f>
        <v>0</v>
      </c>
      <c r="I111" s="107">
        <f>'Duncan Village '!D111</f>
        <v>0</v>
      </c>
      <c r="J111" s="107">
        <f>'East London'!D111</f>
        <v>0</v>
      </c>
      <c r="K111" s="107">
        <f>'Elliotdale '!D111</f>
        <v>0</v>
      </c>
      <c r="L111" s="107">
        <f>'Fort Beuafort '!D111</f>
        <v>0</v>
      </c>
      <c r="M111" s="107">
        <f>Idutywa!D111</f>
        <v>0</v>
      </c>
      <c r="N111" s="107">
        <f>Keiskamma!D111</f>
        <v>0</v>
      </c>
      <c r="O111" s="107">
        <f>Kentane!D111</f>
        <v>0</v>
      </c>
      <c r="P111" s="107">
        <f>KWT!D111</f>
        <v>0</v>
      </c>
      <c r="Q111" s="107">
        <f>'Mdantsane 1 '!D111</f>
        <v>0</v>
      </c>
      <c r="R111" s="107">
        <f>'Mdantsane 2'!D111</f>
        <v>0</v>
      </c>
      <c r="S111" s="107">
        <f>'Middledrift '!D111</f>
        <v>0</v>
      </c>
      <c r="T111" s="107">
        <f>Ngqamakwe!D111</f>
        <v>0</v>
      </c>
      <c r="U111" s="107">
        <f>Peddie!D111</f>
        <v>0</v>
      </c>
      <c r="V111" s="107">
        <f>Stuttereheim!D111</f>
        <v>0</v>
      </c>
      <c r="W111" s="107">
        <f>Willovale!D111</f>
        <v>0</v>
      </c>
      <c r="X111" s="107">
        <f>Zwelitsha!D111</f>
        <v>0</v>
      </c>
      <c r="Y111" s="104">
        <f>SUM(C111:T111)</f>
        <v>0</v>
      </c>
    </row>
    <row r="112" spans="1:25" x14ac:dyDescent="0.35">
      <c r="A112" s="84" t="s">
        <v>16</v>
      </c>
      <c r="B112" s="46"/>
      <c r="C112" s="107">
        <f>'Regional Office '!D112</f>
        <v>0</v>
      </c>
      <c r="D112" s="107">
        <f>'District Office '!D112</f>
        <v>0</v>
      </c>
      <c r="E112" s="107">
        <f>Adelaide!D112</f>
        <v>0</v>
      </c>
      <c r="F112" s="107">
        <f>'Alice '!D112</f>
        <v>0</v>
      </c>
      <c r="G112" s="107">
        <f>Butterworth!D112</f>
        <v>0</v>
      </c>
      <c r="H112" s="107">
        <f>Dimbaza!D112</f>
        <v>0</v>
      </c>
      <c r="I112" s="107">
        <f>'Duncan Village '!D112</f>
        <v>0</v>
      </c>
      <c r="J112" s="107">
        <f>'East London'!D112</f>
        <v>0</v>
      </c>
      <c r="K112" s="107">
        <f>'Elliotdale '!D112</f>
        <v>0</v>
      </c>
      <c r="L112" s="107">
        <f>'Fort Beuafort '!D112</f>
        <v>0</v>
      </c>
      <c r="M112" s="107">
        <f>Idutywa!D112</f>
        <v>0</v>
      </c>
      <c r="N112" s="107">
        <f>Keiskamma!D112</f>
        <v>0</v>
      </c>
      <c r="O112" s="107">
        <f>Kentane!D112</f>
        <v>0</v>
      </c>
      <c r="P112" s="107">
        <f>KWT!D112</f>
        <v>0</v>
      </c>
      <c r="Q112" s="107">
        <f>'Mdantsane 1 '!D112</f>
        <v>0</v>
      </c>
      <c r="R112" s="107">
        <f>'Mdantsane 2'!D112</f>
        <v>0</v>
      </c>
      <c r="S112" s="107">
        <f>'Middledrift '!D112</f>
        <v>0</v>
      </c>
      <c r="T112" s="107">
        <f>Ngqamakwe!D112</f>
        <v>0</v>
      </c>
      <c r="U112" s="107">
        <f>Peddie!D112</f>
        <v>0</v>
      </c>
      <c r="V112" s="107">
        <f>Stuttereheim!D112</f>
        <v>0</v>
      </c>
      <c r="W112" s="107">
        <f>Willovale!D112</f>
        <v>0</v>
      </c>
      <c r="X112" s="107">
        <f>Zwelitsha!D112</f>
        <v>0</v>
      </c>
      <c r="Y112" s="104">
        <f>SUM(C112:T112)</f>
        <v>0</v>
      </c>
    </row>
    <row r="113" spans="1:25" x14ac:dyDescent="0.35">
      <c r="A113" s="84" t="s">
        <v>17</v>
      </c>
      <c r="B113" s="46"/>
      <c r="C113" s="107">
        <f>'Regional Office '!D113</f>
        <v>0</v>
      </c>
      <c r="D113" s="107">
        <f>'District Office '!D113</f>
        <v>0</v>
      </c>
      <c r="E113" s="107">
        <f>Adelaide!D113</f>
        <v>0</v>
      </c>
      <c r="F113" s="107">
        <f>'Alice '!D113</f>
        <v>0</v>
      </c>
      <c r="G113" s="107">
        <f>Butterworth!D113</f>
        <v>0</v>
      </c>
      <c r="H113" s="107">
        <f>Dimbaza!D113</f>
        <v>0</v>
      </c>
      <c r="I113" s="107">
        <f>'Duncan Village '!D113</f>
        <v>0</v>
      </c>
      <c r="J113" s="107">
        <f>'East London'!D113</f>
        <v>0</v>
      </c>
      <c r="K113" s="107">
        <f>'Elliotdale '!D113</f>
        <v>0</v>
      </c>
      <c r="L113" s="107">
        <f>'Fort Beuafort '!D113</f>
        <v>0</v>
      </c>
      <c r="M113" s="107">
        <f>Idutywa!D113</f>
        <v>0</v>
      </c>
      <c r="N113" s="107">
        <f>Keiskamma!D113</f>
        <v>0</v>
      </c>
      <c r="O113" s="107">
        <f>Kentane!D113</f>
        <v>0</v>
      </c>
      <c r="P113" s="107">
        <f>KWT!D113</f>
        <v>0</v>
      </c>
      <c r="Q113" s="107">
        <f>'Mdantsane 1 '!D113</f>
        <v>0</v>
      </c>
      <c r="R113" s="107">
        <f>'Mdantsane 2'!D113</f>
        <v>0</v>
      </c>
      <c r="S113" s="107">
        <f>'Middledrift '!D113</f>
        <v>0</v>
      </c>
      <c r="T113" s="107">
        <f>Ngqamakwe!D113</f>
        <v>0</v>
      </c>
      <c r="U113" s="107">
        <f>Peddie!D113</f>
        <v>0</v>
      </c>
      <c r="V113" s="107">
        <f>Stuttereheim!D113</f>
        <v>0</v>
      </c>
      <c r="W113" s="107">
        <f>Willovale!D113</f>
        <v>0</v>
      </c>
      <c r="X113" s="107">
        <f>Zwelitsha!D113</f>
        <v>0</v>
      </c>
      <c r="Y113" s="104">
        <f>SUM(C113:T113)</f>
        <v>0</v>
      </c>
    </row>
    <row r="114" spans="1:25" x14ac:dyDescent="0.35">
      <c r="A114" s="84" t="s">
        <v>18</v>
      </c>
      <c r="B114" s="46"/>
      <c r="C114" s="107">
        <f>'Regional Office '!D114</f>
        <v>0</v>
      </c>
      <c r="D114" s="107">
        <f>'District Office '!D114</f>
        <v>0</v>
      </c>
      <c r="E114" s="107">
        <f>Adelaide!D114</f>
        <v>0</v>
      </c>
      <c r="F114" s="107">
        <f>'Alice '!D114</f>
        <v>0</v>
      </c>
      <c r="G114" s="107">
        <f>Butterworth!D114</f>
        <v>0</v>
      </c>
      <c r="H114" s="107">
        <f>Dimbaza!D114</f>
        <v>0</v>
      </c>
      <c r="I114" s="107">
        <f>'Duncan Village '!D114</f>
        <v>0</v>
      </c>
      <c r="J114" s="107">
        <f>'East London'!D114</f>
        <v>0</v>
      </c>
      <c r="K114" s="107">
        <f>'Elliotdale '!D114</f>
        <v>0</v>
      </c>
      <c r="L114" s="107">
        <f>'Fort Beuafort '!D114</f>
        <v>0</v>
      </c>
      <c r="M114" s="107">
        <f>Idutywa!D114</f>
        <v>0</v>
      </c>
      <c r="N114" s="107">
        <f>Keiskamma!D114</f>
        <v>0</v>
      </c>
      <c r="O114" s="107">
        <f>Kentane!D114</f>
        <v>0</v>
      </c>
      <c r="P114" s="107">
        <f>KWT!D114</f>
        <v>0</v>
      </c>
      <c r="Q114" s="107">
        <f>'Mdantsane 1 '!D114</f>
        <v>0</v>
      </c>
      <c r="R114" s="107">
        <f>'Mdantsane 2'!D114</f>
        <v>0</v>
      </c>
      <c r="S114" s="107">
        <f>'Middledrift '!D114</f>
        <v>0</v>
      </c>
      <c r="T114" s="107">
        <f>Ngqamakwe!D114</f>
        <v>0</v>
      </c>
      <c r="U114" s="107">
        <f>Peddie!D114</f>
        <v>0</v>
      </c>
      <c r="V114" s="107">
        <f>Stuttereheim!D114</f>
        <v>0</v>
      </c>
      <c r="W114" s="107">
        <f>Willovale!D114</f>
        <v>0</v>
      </c>
      <c r="X114" s="107">
        <f>Zwelitsha!D114</f>
        <v>0</v>
      </c>
      <c r="Y114" s="104">
        <f>SUM(C114:T114)</f>
        <v>0</v>
      </c>
    </row>
    <row r="115" spans="1:25" ht="26" customHeight="1" x14ac:dyDescent="0.35">
      <c r="A115" s="120" t="s">
        <v>121</v>
      </c>
      <c r="B115" s="120"/>
      <c r="C115" s="121">
        <f>SUM(C110:C114)</f>
        <v>0</v>
      </c>
      <c r="D115" s="121">
        <f t="shared" ref="D115:Y115" si="14">SUM(D110:D114)</f>
        <v>0</v>
      </c>
      <c r="E115" s="121">
        <f t="shared" si="14"/>
        <v>0</v>
      </c>
      <c r="F115" s="121">
        <f t="shared" si="14"/>
        <v>0</v>
      </c>
      <c r="G115" s="121">
        <f t="shared" si="14"/>
        <v>0</v>
      </c>
      <c r="H115" s="121">
        <f t="shared" si="14"/>
        <v>0</v>
      </c>
      <c r="I115" s="121">
        <f t="shared" si="14"/>
        <v>0</v>
      </c>
      <c r="J115" s="121">
        <f t="shared" si="14"/>
        <v>0</v>
      </c>
      <c r="K115" s="121">
        <f t="shared" si="14"/>
        <v>0</v>
      </c>
      <c r="L115" s="121">
        <f t="shared" si="14"/>
        <v>0</v>
      </c>
      <c r="M115" s="121">
        <f t="shared" si="14"/>
        <v>0</v>
      </c>
      <c r="N115" s="121">
        <f t="shared" si="14"/>
        <v>0</v>
      </c>
      <c r="O115" s="121">
        <f t="shared" si="14"/>
        <v>0</v>
      </c>
      <c r="P115" s="121">
        <f t="shared" si="14"/>
        <v>0</v>
      </c>
      <c r="Q115" s="121">
        <f t="shared" si="14"/>
        <v>0</v>
      </c>
      <c r="R115" s="121">
        <f t="shared" si="14"/>
        <v>0</v>
      </c>
      <c r="S115" s="121">
        <f t="shared" si="14"/>
        <v>0</v>
      </c>
      <c r="T115" s="121">
        <f t="shared" si="14"/>
        <v>0</v>
      </c>
      <c r="U115" s="121">
        <f t="shared" si="14"/>
        <v>0</v>
      </c>
      <c r="V115" s="121">
        <f t="shared" si="14"/>
        <v>0</v>
      </c>
      <c r="W115" s="121">
        <f t="shared" si="14"/>
        <v>0</v>
      </c>
      <c r="X115" s="121">
        <f t="shared" si="14"/>
        <v>0</v>
      </c>
      <c r="Y115" s="121">
        <f t="shared" si="14"/>
        <v>0</v>
      </c>
    </row>
    <row r="116" spans="1:25" x14ac:dyDescent="0.35">
      <c r="A116" s="236" t="s">
        <v>101</v>
      </c>
      <c r="B116" s="237"/>
      <c r="C116" s="237"/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7"/>
      <c r="O116" s="237"/>
      <c r="P116" s="237"/>
      <c r="Q116" s="237"/>
      <c r="R116" s="237"/>
      <c r="S116" s="237"/>
      <c r="T116" s="238"/>
      <c r="U116" s="190"/>
      <c r="V116" s="190"/>
      <c r="W116" s="190"/>
      <c r="X116" s="190"/>
      <c r="Y116" s="103"/>
    </row>
    <row r="117" spans="1:25" ht="67.5" x14ac:dyDescent="0.35">
      <c r="A117" s="85" t="s">
        <v>6</v>
      </c>
      <c r="B117" s="86" t="s">
        <v>32</v>
      </c>
      <c r="C117" s="210" t="s">
        <v>134</v>
      </c>
      <c r="D117" s="211" t="s">
        <v>135</v>
      </c>
      <c r="E117" s="211" t="s">
        <v>136</v>
      </c>
      <c r="F117" s="211" t="s">
        <v>137</v>
      </c>
      <c r="G117" s="211" t="s">
        <v>152</v>
      </c>
      <c r="H117" s="213" t="s">
        <v>150</v>
      </c>
      <c r="I117" s="213" t="s">
        <v>149</v>
      </c>
      <c r="J117" s="211" t="s">
        <v>143</v>
      </c>
      <c r="K117" s="211" t="s">
        <v>151</v>
      </c>
      <c r="L117" s="211" t="s">
        <v>138</v>
      </c>
      <c r="M117" s="211" t="s">
        <v>139</v>
      </c>
      <c r="N117" s="211" t="s">
        <v>140</v>
      </c>
      <c r="O117" s="211" t="s">
        <v>162</v>
      </c>
      <c r="P117" s="211" t="s">
        <v>144</v>
      </c>
      <c r="Q117" s="211" t="s">
        <v>145</v>
      </c>
      <c r="R117" s="211" t="s">
        <v>146</v>
      </c>
      <c r="S117" s="211" t="s">
        <v>153</v>
      </c>
      <c r="T117" s="211" t="s">
        <v>141</v>
      </c>
      <c r="U117" s="211" t="s">
        <v>147</v>
      </c>
      <c r="V117" s="211" t="s">
        <v>154</v>
      </c>
      <c r="W117" s="211" t="s">
        <v>142</v>
      </c>
      <c r="X117" s="213" t="s">
        <v>148</v>
      </c>
      <c r="Y117" s="98" t="s">
        <v>113</v>
      </c>
    </row>
    <row r="118" spans="1:25" x14ac:dyDescent="0.35">
      <c r="A118" s="87" t="s">
        <v>75</v>
      </c>
      <c r="B118" s="88"/>
      <c r="C118" s="107">
        <f>'Regional Office '!D118</f>
        <v>0</v>
      </c>
      <c r="D118" s="107">
        <f>'District Office '!D118</f>
        <v>0</v>
      </c>
      <c r="E118" s="107">
        <f>Adelaide!D118</f>
        <v>0</v>
      </c>
      <c r="F118" s="107">
        <f>'Alice '!D118</f>
        <v>0</v>
      </c>
      <c r="G118" s="107">
        <f>Butterworth!D118</f>
        <v>0</v>
      </c>
      <c r="H118" s="107">
        <f>Dimbaza!D118</f>
        <v>0</v>
      </c>
      <c r="I118" s="107">
        <f>'Duncan Village '!D118</f>
        <v>0</v>
      </c>
      <c r="J118" s="107">
        <f>'East London'!D118</f>
        <v>0</v>
      </c>
      <c r="K118" s="107">
        <f>'Elliotdale '!D118</f>
        <v>0</v>
      </c>
      <c r="L118" s="107">
        <f>'Fort Beuafort '!D118</f>
        <v>0</v>
      </c>
      <c r="M118" s="107">
        <f>Idutywa!D118</f>
        <v>0</v>
      </c>
      <c r="N118" s="107">
        <f>Keiskamma!D118</f>
        <v>0</v>
      </c>
      <c r="O118" s="107">
        <f>Kentane!D118</f>
        <v>0</v>
      </c>
      <c r="P118" s="107">
        <f>KWT!D118</f>
        <v>0</v>
      </c>
      <c r="Q118" s="107">
        <f>'Mdantsane 1 '!D118</f>
        <v>0</v>
      </c>
      <c r="R118" s="107">
        <f>'Mdantsane 2'!D118</f>
        <v>0</v>
      </c>
      <c r="S118" s="107">
        <f>'Middledrift '!D118</f>
        <v>0</v>
      </c>
      <c r="T118" s="107">
        <f>Ngqamakwe!D118</f>
        <v>0</v>
      </c>
      <c r="U118" s="107">
        <f>Peddie!D118</f>
        <v>0</v>
      </c>
      <c r="V118" s="107">
        <f>Stuttereheim!D118</f>
        <v>0</v>
      </c>
      <c r="W118" s="107">
        <f>Willovale!D118</f>
        <v>0</v>
      </c>
      <c r="X118" s="107">
        <f>Zwelitsha!D118</f>
        <v>0</v>
      </c>
      <c r="Y118" s="104">
        <f>SUM(C118:T118)</f>
        <v>0</v>
      </c>
    </row>
    <row r="119" spans="1:25" x14ac:dyDescent="0.35">
      <c r="A119" s="122" t="s">
        <v>122</v>
      </c>
      <c r="B119" s="108"/>
      <c r="C119" s="123">
        <f>SUM(C118)</f>
        <v>0</v>
      </c>
      <c r="D119" s="123">
        <f t="shared" ref="D119:Y119" si="15">SUM(D118)</f>
        <v>0</v>
      </c>
      <c r="E119" s="123">
        <f t="shared" si="15"/>
        <v>0</v>
      </c>
      <c r="F119" s="123">
        <f t="shared" si="15"/>
        <v>0</v>
      </c>
      <c r="G119" s="123">
        <f t="shared" si="15"/>
        <v>0</v>
      </c>
      <c r="H119" s="123">
        <f t="shared" si="15"/>
        <v>0</v>
      </c>
      <c r="I119" s="123">
        <f t="shared" si="15"/>
        <v>0</v>
      </c>
      <c r="J119" s="123">
        <f t="shared" si="15"/>
        <v>0</v>
      </c>
      <c r="K119" s="123">
        <f t="shared" si="15"/>
        <v>0</v>
      </c>
      <c r="L119" s="123">
        <f t="shared" si="15"/>
        <v>0</v>
      </c>
      <c r="M119" s="123">
        <f t="shared" si="15"/>
        <v>0</v>
      </c>
      <c r="N119" s="123">
        <f t="shared" si="15"/>
        <v>0</v>
      </c>
      <c r="O119" s="123">
        <f t="shared" si="15"/>
        <v>0</v>
      </c>
      <c r="P119" s="123">
        <f t="shared" si="15"/>
        <v>0</v>
      </c>
      <c r="Q119" s="123">
        <f t="shared" si="15"/>
        <v>0</v>
      </c>
      <c r="R119" s="123">
        <f t="shared" si="15"/>
        <v>0</v>
      </c>
      <c r="S119" s="123">
        <f t="shared" si="15"/>
        <v>0</v>
      </c>
      <c r="T119" s="123">
        <f t="shared" si="15"/>
        <v>0</v>
      </c>
      <c r="U119" s="123"/>
      <c r="V119" s="123"/>
      <c r="W119" s="123"/>
      <c r="X119" s="123"/>
      <c r="Y119" s="123">
        <f t="shared" si="15"/>
        <v>0</v>
      </c>
    </row>
    <row r="120" spans="1:25" x14ac:dyDescent="0.35">
      <c r="A120" s="3"/>
      <c r="B120" s="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100"/>
      <c r="U120" s="100"/>
      <c r="V120" s="100"/>
      <c r="W120" s="100"/>
      <c r="X120" s="100"/>
      <c r="Y120" s="103"/>
    </row>
    <row r="121" spans="1:25" x14ac:dyDescent="0.35">
      <c r="A121" s="236" t="s">
        <v>31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237"/>
      <c r="R121" s="237"/>
      <c r="S121" s="237"/>
      <c r="T121" s="238"/>
      <c r="U121" s="190"/>
      <c r="V121" s="190"/>
      <c r="W121" s="190"/>
      <c r="X121" s="190"/>
      <c r="Y121" s="103"/>
    </row>
    <row r="122" spans="1:25" ht="67.5" x14ac:dyDescent="0.35">
      <c r="A122" s="5" t="s">
        <v>6</v>
      </c>
      <c r="B122" s="4" t="s">
        <v>32</v>
      </c>
      <c r="C122" s="210" t="s">
        <v>134</v>
      </c>
      <c r="D122" s="211" t="s">
        <v>135</v>
      </c>
      <c r="E122" s="211" t="s">
        <v>136</v>
      </c>
      <c r="F122" s="211" t="s">
        <v>137</v>
      </c>
      <c r="G122" s="211" t="s">
        <v>152</v>
      </c>
      <c r="H122" s="213" t="s">
        <v>150</v>
      </c>
      <c r="I122" s="213" t="s">
        <v>149</v>
      </c>
      <c r="J122" s="211" t="s">
        <v>143</v>
      </c>
      <c r="K122" s="211" t="s">
        <v>151</v>
      </c>
      <c r="L122" s="211" t="s">
        <v>138</v>
      </c>
      <c r="M122" s="211" t="s">
        <v>139</v>
      </c>
      <c r="N122" s="211" t="s">
        <v>140</v>
      </c>
      <c r="O122" s="211" t="s">
        <v>162</v>
      </c>
      <c r="P122" s="211" t="s">
        <v>144</v>
      </c>
      <c r="Q122" s="211" t="s">
        <v>145</v>
      </c>
      <c r="R122" s="211" t="s">
        <v>146</v>
      </c>
      <c r="S122" s="211" t="s">
        <v>153</v>
      </c>
      <c r="T122" s="211" t="s">
        <v>141</v>
      </c>
      <c r="U122" s="211" t="s">
        <v>147</v>
      </c>
      <c r="V122" s="211" t="s">
        <v>154</v>
      </c>
      <c r="W122" s="211" t="s">
        <v>142</v>
      </c>
      <c r="X122" s="213" t="s">
        <v>148</v>
      </c>
      <c r="Y122" s="98" t="s">
        <v>113</v>
      </c>
    </row>
    <row r="123" spans="1:25" x14ac:dyDescent="0.35">
      <c r="A123" s="3" t="s">
        <v>73</v>
      </c>
      <c r="B123" s="3"/>
      <c r="C123" s="188">
        <f>'Regional Office '!D123</f>
        <v>0</v>
      </c>
      <c r="D123" s="188">
        <f>'District Office '!D123</f>
        <v>0</v>
      </c>
      <c r="E123" s="107">
        <f>Adelaide!D123</f>
        <v>0</v>
      </c>
      <c r="F123" s="188">
        <f>'Alice '!D123</f>
        <v>0</v>
      </c>
      <c r="G123" s="188">
        <f>Butterworth!D123</f>
        <v>0</v>
      </c>
      <c r="H123" s="188">
        <f>Dimbaza!D123</f>
        <v>0</v>
      </c>
      <c r="I123" s="188">
        <f>'Duncan Village '!D123</f>
        <v>0</v>
      </c>
      <c r="J123" s="188">
        <f>'East London'!D123</f>
        <v>0</v>
      </c>
      <c r="K123" s="188">
        <f>'Elliotdale '!D123</f>
        <v>0</v>
      </c>
      <c r="L123" s="188">
        <f>'Fort Beuafort '!D123</f>
        <v>0</v>
      </c>
      <c r="M123" s="188">
        <f>Idutywa!D123</f>
        <v>0</v>
      </c>
      <c r="N123" s="188">
        <f>Keiskamma!D123</f>
        <v>0</v>
      </c>
      <c r="O123" s="188">
        <f>Kentane!D123</f>
        <v>0</v>
      </c>
      <c r="P123" s="188">
        <f>KWT!D123</f>
        <v>0</v>
      </c>
      <c r="Q123" s="188">
        <f>'Mdantsane 1 '!D123</f>
        <v>0</v>
      </c>
      <c r="R123" s="188">
        <f>'Mdantsane 2'!D123</f>
        <v>0</v>
      </c>
      <c r="S123" s="188">
        <f>'Middledrift '!D123</f>
        <v>0</v>
      </c>
      <c r="T123" s="188">
        <f>Ngqamakwe!D123</f>
        <v>0</v>
      </c>
      <c r="U123" s="188">
        <f>Peddie!D123</f>
        <v>0</v>
      </c>
      <c r="V123" s="188">
        <f>Stuttereheim!D123</f>
        <v>0</v>
      </c>
      <c r="W123" s="188">
        <f>Willovale!D123</f>
        <v>0</v>
      </c>
      <c r="X123" s="188">
        <f>Zwelitsha!D123</f>
        <v>0</v>
      </c>
      <c r="Y123" s="104"/>
    </row>
    <row r="124" spans="1:25" x14ac:dyDescent="0.35">
      <c r="A124" s="3" t="s">
        <v>70</v>
      </c>
      <c r="B124" s="3"/>
      <c r="C124" s="188">
        <f>'Regional Office '!D124</f>
        <v>0</v>
      </c>
      <c r="D124" s="188">
        <f>'District Office '!D124</f>
        <v>0</v>
      </c>
      <c r="E124" s="107">
        <f>Adelaide!D124</f>
        <v>0</v>
      </c>
      <c r="F124" s="188">
        <f>'Alice '!D124</f>
        <v>0</v>
      </c>
      <c r="G124" s="188">
        <f>Butterworth!D124</f>
        <v>0</v>
      </c>
      <c r="H124" s="188">
        <f>Dimbaza!D124</f>
        <v>0</v>
      </c>
      <c r="I124" s="188">
        <f>'Duncan Village '!D124</f>
        <v>0</v>
      </c>
      <c r="J124" s="188">
        <f>'East London'!D124</f>
        <v>0</v>
      </c>
      <c r="K124" s="188">
        <f>'Elliotdale '!D124</f>
        <v>0</v>
      </c>
      <c r="L124" s="188">
        <f>'Fort Beuafort '!D124</f>
        <v>0</v>
      </c>
      <c r="M124" s="188">
        <f>Idutywa!D124</f>
        <v>0</v>
      </c>
      <c r="N124" s="188">
        <f>Keiskamma!D124</f>
        <v>0</v>
      </c>
      <c r="O124" s="188">
        <f>Kentane!D124</f>
        <v>0</v>
      </c>
      <c r="P124" s="188">
        <f>KWT!D124</f>
        <v>0</v>
      </c>
      <c r="Q124" s="188">
        <f>'Mdantsane 1 '!D124</f>
        <v>0</v>
      </c>
      <c r="R124" s="188">
        <f>'Mdantsane 2'!D124</f>
        <v>0</v>
      </c>
      <c r="S124" s="188">
        <f>'Middledrift '!D124</f>
        <v>0</v>
      </c>
      <c r="T124" s="188">
        <f>Ngqamakwe!D124</f>
        <v>0</v>
      </c>
      <c r="U124" s="188">
        <f>Peddie!D124</f>
        <v>0</v>
      </c>
      <c r="V124" s="188">
        <f>Stuttereheim!D124</f>
        <v>0</v>
      </c>
      <c r="W124" s="188">
        <f>Willovale!D124</f>
        <v>0</v>
      </c>
      <c r="X124" s="188">
        <f>Zwelitsha!D124</f>
        <v>0</v>
      </c>
      <c r="Y124" s="104">
        <f>SUM(C124:T124)</f>
        <v>0</v>
      </c>
    </row>
    <row r="125" spans="1:25" x14ac:dyDescent="0.35">
      <c r="A125" s="3" t="s">
        <v>71</v>
      </c>
      <c r="B125" s="100"/>
      <c r="C125" s="188">
        <f>'Regional Office '!D125</f>
        <v>0</v>
      </c>
      <c r="D125" s="188">
        <f>'District Office '!D125</f>
        <v>0</v>
      </c>
      <c r="E125" s="107">
        <f>Adelaide!D125</f>
        <v>0</v>
      </c>
      <c r="F125" s="188">
        <f>'Alice '!D125</f>
        <v>0</v>
      </c>
      <c r="G125" s="188">
        <f>Butterworth!D125</f>
        <v>0</v>
      </c>
      <c r="H125" s="188">
        <f>Dimbaza!D125</f>
        <v>0</v>
      </c>
      <c r="I125" s="188">
        <f>'Duncan Village '!D125</f>
        <v>0</v>
      </c>
      <c r="J125" s="188">
        <f>'East London'!D125</f>
        <v>0</v>
      </c>
      <c r="K125" s="188">
        <f>'Elliotdale '!D125</f>
        <v>0</v>
      </c>
      <c r="L125" s="188">
        <f>'Fort Beuafort '!D125</f>
        <v>0</v>
      </c>
      <c r="M125" s="188">
        <f>Idutywa!D125</f>
        <v>0</v>
      </c>
      <c r="N125" s="188">
        <f>Keiskamma!D125</f>
        <v>0</v>
      </c>
      <c r="O125" s="188">
        <f>Kentane!D125</f>
        <v>0</v>
      </c>
      <c r="P125" s="188">
        <f>KWT!D125</f>
        <v>0</v>
      </c>
      <c r="Q125" s="188">
        <f>'Mdantsane 1 '!D125</f>
        <v>0</v>
      </c>
      <c r="R125" s="188">
        <f>'Mdantsane 2'!D125</f>
        <v>0</v>
      </c>
      <c r="S125" s="188">
        <f>'Middledrift '!D125</f>
        <v>0</v>
      </c>
      <c r="T125" s="188">
        <f>Ngqamakwe!D125</f>
        <v>0</v>
      </c>
      <c r="U125" s="188">
        <f>Peddie!D125</f>
        <v>0</v>
      </c>
      <c r="V125" s="188">
        <f>Stuttereheim!D125</f>
        <v>0</v>
      </c>
      <c r="W125" s="188">
        <f>Willovale!D125</f>
        <v>0</v>
      </c>
      <c r="X125" s="188">
        <f>Zwelitsha!D125</f>
        <v>0</v>
      </c>
      <c r="Y125" s="104">
        <f>SUM(C125:T125)</f>
        <v>0</v>
      </c>
    </row>
    <row r="126" spans="1:25" x14ac:dyDescent="0.35">
      <c r="A126" s="124" t="s">
        <v>123</v>
      </c>
      <c r="B126" s="125"/>
      <c r="C126" s="123">
        <f>SUM(C123:C125)</f>
        <v>0</v>
      </c>
      <c r="D126" s="123">
        <f t="shared" ref="D126:Y126" si="16">SUM(D123:D125)</f>
        <v>0</v>
      </c>
      <c r="E126" s="123">
        <f t="shared" si="16"/>
        <v>0</v>
      </c>
      <c r="F126" s="123">
        <f t="shared" si="16"/>
        <v>0</v>
      </c>
      <c r="G126" s="123">
        <f t="shared" si="16"/>
        <v>0</v>
      </c>
      <c r="H126" s="123">
        <f t="shared" si="16"/>
        <v>0</v>
      </c>
      <c r="I126" s="123">
        <f t="shared" si="16"/>
        <v>0</v>
      </c>
      <c r="J126" s="123">
        <f t="shared" si="16"/>
        <v>0</v>
      </c>
      <c r="K126" s="123">
        <f t="shared" si="16"/>
        <v>0</v>
      </c>
      <c r="L126" s="123">
        <f t="shared" si="16"/>
        <v>0</v>
      </c>
      <c r="M126" s="123">
        <f t="shared" si="16"/>
        <v>0</v>
      </c>
      <c r="N126" s="123">
        <f t="shared" si="16"/>
        <v>0</v>
      </c>
      <c r="O126" s="123">
        <f t="shared" si="16"/>
        <v>0</v>
      </c>
      <c r="P126" s="123">
        <f t="shared" si="16"/>
        <v>0</v>
      </c>
      <c r="Q126" s="123">
        <f t="shared" si="16"/>
        <v>0</v>
      </c>
      <c r="R126" s="123">
        <f t="shared" si="16"/>
        <v>0</v>
      </c>
      <c r="S126" s="123">
        <f t="shared" si="16"/>
        <v>0</v>
      </c>
      <c r="T126" s="123">
        <f t="shared" si="16"/>
        <v>0</v>
      </c>
      <c r="U126" s="123">
        <f t="shared" si="16"/>
        <v>0</v>
      </c>
      <c r="V126" s="123">
        <f t="shared" si="16"/>
        <v>0</v>
      </c>
      <c r="W126" s="123">
        <f t="shared" si="16"/>
        <v>0</v>
      </c>
      <c r="X126" s="123">
        <f t="shared" si="16"/>
        <v>0</v>
      </c>
      <c r="Y126" s="123">
        <f t="shared" si="16"/>
        <v>0</v>
      </c>
    </row>
    <row r="127" spans="1:25" x14ac:dyDescent="0.35">
      <c r="A127" s="236" t="s">
        <v>102</v>
      </c>
      <c r="B127" s="237"/>
      <c r="C127" s="237"/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237"/>
      <c r="Q127" s="237"/>
      <c r="R127" s="237"/>
      <c r="S127" s="237"/>
      <c r="T127" s="238"/>
      <c r="U127" s="190"/>
      <c r="V127" s="190"/>
      <c r="W127" s="190"/>
      <c r="X127" s="190"/>
      <c r="Y127" s="103"/>
    </row>
    <row r="128" spans="1:25" ht="67.5" x14ac:dyDescent="0.35">
      <c r="A128" s="5" t="s">
        <v>6</v>
      </c>
      <c r="B128" s="4" t="s">
        <v>32</v>
      </c>
      <c r="C128" s="210" t="s">
        <v>134</v>
      </c>
      <c r="D128" s="211" t="s">
        <v>135</v>
      </c>
      <c r="E128" s="211" t="s">
        <v>136</v>
      </c>
      <c r="F128" s="211" t="s">
        <v>137</v>
      </c>
      <c r="G128" s="211" t="s">
        <v>152</v>
      </c>
      <c r="H128" s="213" t="s">
        <v>150</v>
      </c>
      <c r="I128" s="213" t="s">
        <v>149</v>
      </c>
      <c r="J128" s="211" t="s">
        <v>143</v>
      </c>
      <c r="K128" s="211" t="s">
        <v>151</v>
      </c>
      <c r="L128" s="211" t="s">
        <v>138</v>
      </c>
      <c r="M128" s="211" t="s">
        <v>139</v>
      </c>
      <c r="N128" s="211" t="s">
        <v>140</v>
      </c>
      <c r="O128" s="211" t="s">
        <v>162</v>
      </c>
      <c r="P128" s="211" t="s">
        <v>144</v>
      </c>
      <c r="Q128" s="211" t="s">
        <v>145</v>
      </c>
      <c r="R128" s="211" t="s">
        <v>146</v>
      </c>
      <c r="S128" s="211" t="s">
        <v>153</v>
      </c>
      <c r="T128" s="211" t="s">
        <v>141</v>
      </c>
      <c r="U128" s="211" t="s">
        <v>147</v>
      </c>
      <c r="V128" s="211" t="s">
        <v>154</v>
      </c>
      <c r="W128" s="211" t="s">
        <v>142</v>
      </c>
      <c r="X128" s="213" t="s">
        <v>148</v>
      </c>
      <c r="Y128" s="98" t="s">
        <v>113</v>
      </c>
    </row>
    <row r="129" spans="1:25" x14ac:dyDescent="0.35">
      <c r="A129" s="3" t="s">
        <v>74</v>
      </c>
      <c r="B129" s="100"/>
      <c r="C129" s="107">
        <f>'Regional Office '!D129</f>
        <v>0</v>
      </c>
      <c r="D129" s="107">
        <f>'District Office '!D129</f>
        <v>0</v>
      </c>
      <c r="E129" s="107">
        <f>Adelaide!D129</f>
        <v>0</v>
      </c>
      <c r="F129" s="107">
        <f>'Alice '!D129</f>
        <v>0</v>
      </c>
      <c r="G129" s="107">
        <f>Butterworth!D129</f>
        <v>0</v>
      </c>
      <c r="H129" s="107">
        <f>Dimbaza!D129</f>
        <v>0</v>
      </c>
      <c r="I129" s="107">
        <f>'Duncan Village '!D129</f>
        <v>0</v>
      </c>
      <c r="J129" s="107">
        <f>'East London'!D129</f>
        <v>0</v>
      </c>
      <c r="K129" s="107">
        <f>'Elliotdale '!D129</f>
        <v>0</v>
      </c>
      <c r="L129" s="107">
        <f>'Fort Beuafort '!D129</f>
        <v>0</v>
      </c>
      <c r="M129" s="107">
        <f>Idutywa!D129</f>
        <v>0</v>
      </c>
      <c r="N129" s="107">
        <f>Keiskamma!D129</f>
        <v>0</v>
      </c>
      <c r="O129" s="107">
        <f>Kentane!D129</f>
        <v>0</v>
      </c>
      <c r="P129" s="107">
        <f>KWT!D129</f>
        <v>0</v>
      </c>
      <c r="Q129" s="107">
        <f>'Mdantsane 1 '!D129</f>
        <v>0</v>
      </c>
      <c r="R129" s="107">
        <f>'Mdantsane 2'!D129</f>
        <v>0</v>
      </c>
      <c r="S129" s="107">
        <f>'Middledrift '!D129</f>
        <v>0</v>
      </c>
      <c r="T129" s="107">
        <f>Ngqamakwe!D129</f>
        <v>0</v>
      </c>
      <c r="U129" s="107">
        <f>Peddie!D129</f>
        <v>0</v>
      </c>
      <c r="V129" s="107">
        <f>Stuttereheim!D129</f>
        <v>0</v>
      </c>
      <c r="W129" s="107">
        <f>Willovale!D129</f>
        <v>0</v>
      </c>
      <c r="X129" s="107">
        <f>Zwelitsha!D129</f>
        <v>0</v>
      </c>
      <c r="Y129" s="104">
        <f>SUM(C129:T129)</f>
        <v>0</v>
      </c>
    </row>
    <row r="130" spans="1:25" x14ac:dyDescent="0.35">
      <c r="A130" s="124" t="s">
        <v>124</v>
      </c>
      <c r="B130" s="125"/>
      <c r="C130" s="123">
        <f>SUM(C129)</f>
        <v>0</v>
      </c>
      <c r="D130" s="123">
        <f t="shared" ref="D130:Y130" si="17">SUM(D129)</f>
        <v>0</v>
      </c>
      <c r="E130" s="123">
        <f t="shared" si="17"/>
        <v>0</v>
      </c>
      <c r="F130" s="123">
        <f t="shared" si="17"/>
        <v>0</v>
      </c>
      <c r="G130" s="123">
        <f t="shared" si="17"/>
        <v>0</v>
      </c>
      <c r="H130" s="123">
        <f t="shared" si="17"/>
        <v>0</v>
      </c>
      <c r="I130" s="123">
        <f t="shared" si="17"/>
        <v>0</v>
      </c>
      <c r="J130" s="123">
        <f t="shared" si="17"/>
        <v>0</v>
      </c>
      <c r="K130" s="123">
        <f t="shared" si="17"/>
        <v>0</v>
      </c>
      <c r="L130" s="123">
        <f t="shared" si="17"/>
        <v>0</v>
      </c>
      <c r="M130" s="123">
        <f t="shared" si="17"/>
        <v>0</v>
      </c>
      <c r="N130" s="123">
        <f t="shared" si="17"/>
        <v>0</v>
      </c>
      <c r="O130" s="123">
        <f t="shared" si="17"/>
        <v>0</v>
      </c>
      <c r="P130" s="123">
        <f t="shared" si="17"/>
        <v>0</v>
      </c>
      <c r="Q130" s="123">
        <f t="shared" si="17"/>
        <v>0</v>
      </c>
      <c r="R130" s="123">
        <f t="shared" si="17"/>
        <v>0</v>
      </c>
      <c r="S130" s="123">
        <f t="shared" si="17"/>
        <v>0</v>
      </c>
      <c r="T130" s="123">
        <f t="shared" si="17"/>
        <v>0</v>
      </c>
      <c r="U130" s="123">
        <f t="shared" si="17"/>
        <v>0</v>
      </c>
      <c r="V130" s="123">
        <f t="shared" si="17"/>
        <v>0</v>
      </c>
      <c r="W130" s="123">
        <f t="shared" si="17"/>
        <v>0</v>
      </c>
      <c r="X130" s="123">
        <f t="shared" si="17"/>
        <v>0</v>
      </c>
      <c r="Y130" s="123">
        <f t="shared" si="17"/>
        <v>0</v>
      </c>
    </row>
    <row r="131" spans="1:25" x14ac:dyDescent="0.35">
      <c r="A131" s="1"/>
      <c r="B131" s="1"/>
      <c r="C131" s="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01"/>
      <c r="U131" s="101"/>
      <c r="V131" s="101"/>
      <c r="W131" s="101"/>
      <c r="X131" s="101"/>
      <c r="Y131" s="103"/>
    </row>
  </sheetData>
  <sheetProtection algorithmName="SHA-512" hashValue="kUJAjROMxEML5zJ9GJaTlMGHN4iL4sUCrZZNfwczURuDIFbd1BaPCQfOEhahOhPthGOUJMuTUn66lwXj1MTovA==" saltValue="4Ks8wwJPYO7+X9lGkECaCA==" spinCount="100000" sheet="1" objects="1" scenarios="1"/>
  <mergeCells count="10">
    <mergeCell ref="A116:T116"/>
    <mergeCell ref="A121:T121"/>
    <mergeCell ref="A127:T127"/>
    <mergeCell ref="A1:T1"/>
    <mergeCell ref="A4:B4"/>
    <mergeCell ref="A59:T59"/>
    <mergeCell ref="A75:T75"/>
    <mergeCell ref="A108:T108"/>
    <mergeCell ref="A3:Y3"/>
    <mergeCell ref="A5:Y5"/>
  </mergeCells>
  <pageMargins left="0.7" right="0.7" top="0.75" bottom="0.75" header="0.3" footer="0.3"/>
  <pageSetup paperSize="9" scale="54" orientation="portrait" r:id="rId1"/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1"/>
  <sheetViews>
    <sheetView view="pageBreakPreview" topLeftCell="A109" zoomScale="60" zoomScaleNormal="100" workbookViewId="0">
      <selection activeCell="C130" sqref="C130:Y130"/>
    </sheetView>
  </sheetViews>
  <sheetFormatPr defaultRowHeight="14.5" x14ac:dyDescent="0.35"/>
  <cols>
    <col min="1" max="1" width="41.08984375" customWidth="1"/>
    <col min="2" max="2" width="2.81640625" customWidth="1"/>
    <col min="3" max="3" width="7.81640625" customWidth="1"/>
    <col min="4" max="4" width="9.81640625" customWidth="1"/>
    <col min="5" max="5" width="6.81640625" customWidth="1"/>
    <col min="6" max="6" width="6.81640625" bestFit="1" customWidth="1"/>
    <col min="7" max="8" width="6.81640625" customWidth="1"/>
    <col min="9" max="9" width="8.6328125" bestFit="1" customWidth="1"/>
    <col min="10" max="10" width="7.453125" customWidth="1"/>
    <col min="11" max="11" width="7" customWidth="1"/>
    <col min="12" max="12" width="8.1796875" bestFit="1" customWidth="1"/>
    <col min="13" max="13" width="6.08984375" customWidth="1"/>
    <col min="14" max="14" width="3.6328125" customWidth="1"/>
    <col min="15" max="15" width="7.1796875" customWidth="1"/>
    <col min="16" max="16" width="8.81640625" customWidth="1"/>
    <col min="17" max="17" width="7.453125" customWidth="1"/>
    <col min="18" max="18" width="10.81640625" bestFit="1" customWidth="1"/>
    <col min="19" max="19" width="7.453125" customWidth="1"/>
    <col min="20" max="20" width="9" bestFit="1" customWidth="1"/>
    <col min="21" max="24" width="9" customWidth="1"/>
  </cols>
  <sheetData>
    <row r="1" spans="1:25" ht="15.5" x14ac:dyDescent="0.35">
      <c r="A1" s="239" t="s">
        <v>133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191"/>
      <c r="V1" s="191"/>
      <c r="W1" s="191"/>
      <c r="X1" s="191"/>
    </row>
    <row r="2" spans="1:25" x14ac:dyDescent="0.3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5" s="47" customFormat="1" ht="33" customHeight="1" x14ac:dyDescent="0.35">
      <c r="A3" s="250" t="s">
        <v>66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</row>
    <row r="4" spans="1:25" s="90" customFormat="1" x14ac:dyDescent="0.35">
      <c r="A4" s="240" t="s">
        <v>164</v>
      </c>
      <c r="B4" s="241"/>
      <c r="C4" s="192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212"/>
      <c r="V4" s="212"/>
      <c r="W4" s="212"/>
      <c r="X4" s="212"/>
    </row>
    <row r="5" spans="1:25" ht="28.25" customHeight="1" x14ac:dyDescent="0.35">
      <c r="A5" s="242" t="s">
        <v>109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</row>
    <row r="6" spans="1:25" ht="67" x14ac:dyDescent="0.35">
      <c r="A6" s="25" t="s">
        <v>0</v>
      </c>
      <c r="B6" s="77" t="s">
        <v>32</v>
      </c>
      <c r="C6" s="210" t="s">
        <v>134</v>
      </c>
      <c r="D6" s="211" t="s">
        <v>135</v>
      </c>
      <c r="E6" s="211" t="s">
        <v>136</v>
      </c>
      <c r="F6" s="211" t="s">
        <v>137</v>
      </c>
      <c r="G6" s="211" t="s">
        <v>152</v>
      </c>
      <c r="H6" s="213" t="s">
        <v>150</v>
      </c>
      <c r="I6" s="213" t="s">
        <v>149</v>
      </c>
      <c r="J6" s="211" t="s">
        <v>143</v>
      </c>
      <c r="K6" s="211" t="s">
        <v>151</v>
      </c>
      <c r="L6" s="211" t="s">
        <v>138</v>
      </c>
      <c r="M6" s="211" t="s">
        <v>139</v>
      </c>
      <c r="N6" s="211" t="s">
        <v>140</v>
      </c>
      <c r="O6" s="211" t="s">
        <v>162</v>
      </c>
      <c r="P6" s="211" t="s">
        <v>144</v>
      </c>
      <c r="Q6" s="211" t="s">
        <v>145</v>
      </c>
      <c r="R6" s="211" t="s">
        <v>146</v>
      </c>
      <c r="S6" s="211" t="s">
        <v>153</v>
      </c>
      <c r="T6" s="211" t="s">
        <v>141</v>
      </c>
      <c r="U6" s="211" t="s">
        <v>147</v>
      </c>
      <c r="V6" s="211" t="s">
        <v>154</v>
      </c>
      <c r="W6" s="211" t="s">
        <v>142</v>
      </c>
      <c r="X6" s="213" t="s">
        <v>148</v>
      </c>
      <c r="Y6" s="98" t="s">
        <v>113</v>
      </c>
    </row>
    <row r="7" spans="1:25" s="114" customFormat="1" x14ac:dyDescent="0.35">
      <c r="A7" s="33" t="s">
        <v>2</v>
      </c>
      <c r="B7" s="36"/>
      <c r="C7" s="113">
        <f>'Regional Office '!B7</f>
        <v>15</v>
      </c>
      <c r="D7" s="113">
        <f>'District Office '!B7</f>
        <v>4</v>
      </c>
      <c r="E7" s="113">
        <f>Adelaide!B7</f>
        <v>1</v>
      </c>
      <c r="F7" s="113">
        <f>'Alice '!B7</f>
        <v>2</v>
      </c>
      <c r="G7" s="113">
        <f>Butterworth!B7</f>
        <v>2</v>
      </c>
      <c r="H7" s="113">
        <f>Dimbaza!B7</f>
        <v>1</v>
      </c>
      <c r="I7" s="113">
        <f>'Duncan Village '!B7</f>
        <v>1</v>
      </c>
      <c r="J7" s="113">
        <f>'East London'!B7</f>
        <v>3</v>
      </c>
      <c r="K7" s="113">
        <f>'Elliotdale '!B7</f>
        <v>2</v>
      </c>
      <c r="L7" s="113">
        <f>'Fort Beuafort '!B7</f>
        <v>2</v>
      </c>
      <c r="M7" s="113">
        <f>Idutywa!B7</f>
        <v>2</v>
      </c>
      <c r="N7" s="113">
        <f>Keiskamma!B7</f>
        <v>2</v>
      </c>
      <c r="O7" s="113">
        <f>Kentane!B7</f>
        <v>2</v>
      </c>
      <c r="P7" s="113">
        <f>KWT!B7</f>
        <v>2</v>
      </c>
      <c r="Q7" s="113">
        <f>'Mdantsane 1 '!B7</f>
        <v>2</v>
      </c>
      <c r="R7" s="113">
        <f>'Mdantsane 2'!B7</f>
        <v>2</v>
      </c>
      <c r="S7" s="113">
        <f>'Middledrift '!B7</f>
        <v>2</v>
      </c>
      <c r="T7" s="113">
        <f>Ngqamakwe!B7</f>
        <v>2</v>
      </c>
      <c r="U7" s="113">
        <f>Peddie!B7</f>
        <v>2</v>
      </c>
      <c r="V7" s="113">
        <f>Stuttereheim!B7</f>
        <v>3</v>
      </c>
      <c r="W7" s="113">
        <f>Willovale!B7</f>
        <v>2</v>
      </c>
      <c r="X7" s="113">
        <f>Zwelitsha!B7</f>
        <v>2</v>
      </c>
      <c r="Y7" s="112">
        <f>SUM(C7:X7)</f>
        <v>58</v>
      </c>
    </row>
    <row r="8" spans="1:25" s="90" customFormat="1" x14ac:dyDescent="0.35">
      <c r="A8" s="33" t="s">
        <v>80</v>
      </c>
      <c r="B8" s="3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12">
        <f t="shared" ref="Y8:Y31" si="0">SUM(C8:X8)</f>
        <v>0</v>
      </c>
    </row>
    <row r="9" spans="1:25" x14ac:dyDescent="0.35">
      <c r="A9" s="11" t="s">
        <v>81</v>
      </c>
      <c r="B9" s="13"/>
      <c r="C9" s="107">
        <f>'Regional Office '!F9</f>
        <v>0</v>
      </c>
      <c r="D9" s="107">
        <f>'District Office '!F9</f>
        <v>0</v>
      </c>
      <c r="E9" s="107">
        <f>Adelaide!F9</f>
        <v>0</v>
      </c>
      <c r="F9" s="107">
        <f>'Alice '!F9</f>
        <v>0</v>
      </c>
      <c r="G9" s="107">
        <f>Butterworth!F9</f>
        <v>0</v>
      </c>
      <c r="H9" s="107">
        <f>Dimbaza!F9</f>
        <v>0</v>
      </c>
      <c r="I9" s="107">
        <f>'Duncan Village '!F9</f>
        <v>0</v>
      </c>
      <c r="J9" s="107">
        <f>'East London'!F9</f>
        <v>0</v>
      </c>
      <c r="K9" s="107">
        <f>'Elliotdale '!F9</f>
        <v>0</v>
      </c>
      <c r="L9" s="107">
        <f>'Fort Beuafort '!F9</f>
        <v>0</v>
      </c>
      <c r="M9" s="107">
        <f>Idutywa!F9</f>
        <v>0</v>
      </c>
      <c r="N9" s="107">
        <f>Keiskamma!F9</f>
        <v>0</v>
      </c>
      <c r="O9" s="107">
        <f>Kentane!F9</f>
        <v>0</v>
      </c>
      <c r="P9" s="107">
        <f>KWT!F9</f>
        <v>0</v>
      </c>
      <c r="Q9" s="107">
        <f>'Mdantsane 1 '!F9</f>
        <v>0</v>
      </c>
      <c r="R9" s="107">
        <f>'Mdantsane 2'!F9</f>
        <v>0</v>
      </c>
      <c r="S9" s="107">
        <f>'Middledrift '!F9</f>
        <v>0</v>
      </c>
      <c r="T9" s="107">
        <f>Ngqamakwe!F9</f>
        <v>0</v>
      </c>
      <c r="U9" s="107">
        <f>Peddie!F9</f>
        <v>0</v>
      </c>
      <c r="V9" s="107">
        <f>Stuttereheim!F9</f>
        <v>0</v>
      </c>
      <c r="W9" s="107">
        <f>Willovale!F9</f>
        <v>0</v>
      </c>
      <c r="X9" s="107">
        <f>Zwelitsha!F9</f>
        <v>0</v>
      </c>
      <c r="Y9" s="112">
        <f t="shared" si="0"/>
        <v>0</v>
      </c>
    </row>
    <row r="10" spans="1:25" x14ac:dyDescent="0.35">
      <c r="A10" s="11" t="s">
        <v>76</v>
      </c>
      <c r="B10" s="13"/>
      <c r="C10" s="107">
        <f>'Regional Office '!F10</f>
        <v>0</v>
      </c>
      <c r="D10" s="107">
        <f>'District Office '!F10</f>
        <v>0</v>
      </c>
      <c r="E10" s="107">
        <f>Adelaide!F10</f>
        <v>0</v>
      </c>
      <c r="F10" s="107">
        <f>'Alice '!F10</f>
        <v>0</v>
      </c>
      <c r="G10" s="107">
        <f>Butterworth!F10</f>
        <v>0</v>
      </c>
      <c r="H10" s="107">
        <f>Dimbaza!F10</f>
        <v>0</v>
      </c>
      <c r="I10" s="107">
        <f>'Duncan Village '!F10</f>
        <v>0</v>
      </c>
      <c r="J10" s="107">
        <f>'East London'!F10</f>
        <v>0</v>
      </c>
      <c r="K10" s="107">
        <f>'Elliotdale '!F10</f>
        <v>0</v>
      </c>
      <c r="L10" s="107">
        <f>'Fort Beuafort '!F10</f>
        <v>0</v>
      </c>
      <c r="M10" s="107">
        <f>Idutywa!F10</f>
        <v>0</v>
      </c>
      <c r="N10" s="107">
        <f>Keiskamma!F10</f>
        <v>0</v>
      </c>
      <c r="O10" s="107">
        <f>Kentane!F10</f>
        <v>0</v>
      </c>
      <c r="P10" s="107">
        <f>KWT!F10</f>
        <v>0</v>
      </c>
      <c r="Q10" s="107">
        <f>'Mdantsane 1 '!F10</f>
        <v>0</v>
      </c>
      <c r="R10" s="107">
        <f>'Mdantsane 2'!F10</f>
        <v>0</v>
      </c>
      <c r="S10" s="107">
        <f>'Middledrift '!F10</f>
        <v>0</v>
      </c>
      <c r="T10" s="107">
        <f>Ngqamakwe!F10</f>
        <v>0</v>
      </c>
      <c r="U10" s="107">
        <f>Peddie!F10</f>
        <v>0</v>
      </c>
      <c r="V10" s="107">
        <f>Stuttereheim!F10</f>
        <v>0</v>
      </c>
      <c r="W10" s="107">
        <f>Willovale!F10</f>
        <v>0</v>
      </c>
      <c r="X10" s="107">
        <f>Zwelitsha!F10</f>
        <v>0</v>
      </c>
      <c r="Y10" s="112">
        <f t="shared" si="0"/>
        <v>0</v>
      </c>
    </row>
    <row r="11" spans="1:25" x14ac:dyDescent="0.35">
      <c r="A11" s="11" t="s">
        <v>77</v>
      </c>
      <c r="B11" s="13"/>
      <c r="C11" s="107">
        <f>'Regional Office '!F11</f>
        <v>0</v>
      </c>
      <c r="D11" s="107">
        <f>'District Office '!F11</f>
        <v>0</v>
      </c>
      <c r="E11" s="107">
        <f>Adelaide!F11</f>
        <v>0</v>
      </c>
      <c r="F11" s="107">
        <f>'Alice '!F11</f>
        <v>0</v>
      </c>
      <c r="G11" s="107">
        <f>Butterworth!F11</f>
        <v>0</v>
      </c>
      <c r="H11" s="107">
        <f>Dimbaza!F11</f>
        <v>0</v>
      </c>
      <c r="I11" s="107">
        <f>'Duncan Village '!F11</f>
        <v>0</v>
      </c>
      <c r="J11" s="107">
        <f>'East London'!F11</f>
        <v>0</v>
      </c>
      <c r="K11" s="107">
        <f>'Elliotdale '!F11</f>
        <v>0</v>
      </c>
      <c r="L11" s="107">
        <f>'Fort Beuafort '!F11</f>
        <v>0</v>
      </c>
      <c r="M11" s="107">
        <f>Idutywa!F11</f>
        <v>0</v>
      </c>
      <c r="N11" s="107">
        <f>Keiskamma!F11</f>
        <v>0</v>
      </c>
      <c r="O11" s="107">
        <f>Kentane!F11</f>
        <v>0</v>
      </c>
      <c r="P11" s="107">
        <f>KWT!F11</f>
        <v>0</v>
      </c>
      <c r="Q11" s="107">
        <f>'Mdantsane 1 '!F11</f>
        <v>0</v>
      </c>
      <c r="R11" s="107">
        <f>'Mdantsane 2'!F11</f>
        <v>0</v>
      </c>
      <c r="S11" s="107">
        <f>'Middledrift '!F11</f>
        <v>0</v>
      </c>
      <c r="T11" s="107">
        <f>Ngqamakwe!F11</f>
        <v>0</v>
      </c>
      <c r="U11" s="107">
        <f>Peddie!F11</f>
        <v>0</v>
      </c>
      <c r="V11" s="107">
        <f>Stuttereheim!F11</f>
        <v>0</v>
      </c>
      <c r="W11" s="107">
        <f>Willovale!F11</f>
        <v>0</v>
      </c>
      <c r="X11" s="107">
        <f>Zwelitsha!F11</f>
        <v>0</v>
      </c>
      <c r="Y11" s="112">
        <f t="shared" si="0"/>
        <v>0</v>
      </c>
    </row>
    <row r="12" spans="1:25" x14ac:dyDescent="0.35">
      <c r="A12" s="11" t="s">
        <v>24</v>
      </c>
      <c r="B12" s="13"/>
      <c r="C12" s="107">
        <f>'Regional Office '!F12</f>
        <v>0</v>
      </c>
      <c r="D12" s="107">
        <f>'District Office '!F12</f>
        <v>0</v>
      </c>
      <c r="E12" s="107">
        <f>Adelaide!F12</f>
        <v>0</v>
      </c>
      <c r="F12" s="107">
        <f>'Alice '!F12</f>
        <v>0</v>
      </c>
      <c r="G12" s="107">
        <f>Butterworth!F12</f>
        <v>0</v>
      </c>
      <c r="H12" s="107">
        <f>Dimbaza!F12</f>
        <v>0</v>
      </c>
      <c r="I12" s="107">
        <f>'Duncan Village '!F12</f>
        <v>0</v>
      </c>
      <c r="J12" s="107">
        <f>'East London'!F12</f>
        <v>0</v>
      </c>
      <c r="K12" s="107">
        <f>'Elliotdale '!F12</f>
        <v>0</v>
      </c>
      <c r="L12" s="107">
        <f>'Fort Beuafort '!F12</f>
        <v>0</v>
      </c>
      <c r="M12" s="107">
        <f>Idutywa!F12</f>
        <v>0</v>
      </c>
      <c r="N12" s="107">
        <f>Keiskamma!F12</f>
        <v>0</v>
      </c>
      <c r="O12" s="107">
        <f>Kentane!F12</f>
        <v>0</v>
      </c>
      <c r="P12" s="107">
        <f>KWT!F12</f>
        <v>0</v>
      </c>
      <c r="Q12" s="107">
        <f>'Mdantsane 1 '!F12</f>
        <v>0</v>
      </c>
      <c r="R12" s="107">
        <f>'Mdantsane 2'!F12</f>
        <v>0</v>
      </c>
      <c r="S12" s="107">
        <f>'Middledrift '!F12</f>
        <v>0</v>
      </c>
      <c r="T12" s="107">
        <f>Ngqamakwe!F12</f>
        <v>0</v>
      </c>
      <c r="U12" s="107">
        <f>Peddie!F12</f>
        <v>0</v>
      </c>
      <c r="V12" s="107">
        <f>Stuttereheim!F12</f>
        <v>0</v>
      </c>
      <c r="W12" s="107">
        <f>Willovale!F12</f>
        <v>0</v>
      </c>
      <c r="X12" s="107">
        <f>Zwelitsha!F12</f>
        <v>0</v>
      </c>
      <c r="Y12" s="112">
        <f t="shared" si="0"/>
        <v>0</v>
      </c>
    </row>
    <row r="13" spans="1:25" x14ac:dyDescent="0.35">
      <c r="A13" s="11" t="s">
        <v>25</v>
      </c>
      <c r="B13" s="13"/>
      <c r="C13" s="107">
        <f>'Regional Office '!F13</f>
        <v>0</v>
      </c>
      <c r="D13" s="107">
        <f>'District Office '!F13</f>
        <v>0</v>
      </c>
      <c r="E13" s="107">
        <f>Adelaide!F13</f>
        <v>0</v>
      </c>
      <c r="F13" s="107">
        <f>'Alice '!F13</f>
        <v>0</v>
      </c>
      <c r="G13" s="107">
        <f>Butterworth!F13</f>
        <v>0</v>
      </c>
      <c r="H13" s="107">
        <f>Dimbaza!F13</f>
        <v>0</v>
      </c>
      <c r="I13" s="107">
        <f>'Duncan Village '!F13</f>
        <v>0</v>
      </c>
      <c r="J13" s="107">
        <f>'East London'!F13</f>
        <v>0</v>
      </c>
      <c r="K13" s="107">
        <f>'Elliotdale '!F13</f>
        <v>0</v>
      </c>
      <c r="L13" s="107">
        <f>'Fort Beuafort '!F13</f>
        <v>0</v>
      </c>
      <c r="M13" s="107">
        <f>Idutywa!F13</f>
        <v>0</v>
      </c>
      <c r="N13" s="107">
        <f>Keiskamma!F13</f>
        <v>0</v>
      </c>
      <c r="O13" s="107">
        <f>Kentane!F13</f>
        <v>0</v>
      </c>
      <c r="P13" s="107">
        <f>KWT!F13</f>
        <v>0</v>
      </c>
      <c r="Q13" s="107">
        <f>'Mdantsane 1 '!F13</f>
        <v>0</v>
      </c>
      <c r="R13" s="107">
        <f>'Mdantsane 2'!F13</f>
        <v>0</v>
      </c>
      <c r="S13" s="107">
        <f>'Middledrift '!F13</f>
        <v>0</v>
      </c>
      <c r="T13" s="107">
        <f>Ngqamakwe!F13</f>
        <v>0</v>
      </c>
      <c r="U13" s="107">
        <f>Peddie!F13</f>
        <v>0</v>
      </c>
      <c r="V13" s="107">
        <f>Stuttereheim!F13</f>
        <v>0</v>
      </c>
      <c r="W13" s="107">
        <f>Willovale!F13</f>
        <v>0</v>
      </c>
      <c r="X13" s="107">
        <f>Zwelitsha!F13</f>
        <v>0</v>
      </c>
      <c r="Y13" s="112">
        <f t="shared" si="0"/>
        <v>0</v>
      </c>
    </row>
    <row r="14" spans="1:25" x14ac:dyDescent="0.35">
      <c r="A14" s="11" t="s">
        <v>26</v>
      </c>
      <c r="B14" s="13"/>
      <c r="C14" s="107">
        <f>'Regional Office '!F14</f>
        <v>0</v>
      </c>
      <c r="D14" s="107">
        <f>'District Office '!F14</f>
        <v>0</v>
      </c>
      <c r="E14" s="107">
        <f>Adelaide!F14</f>
        <v>0</v>
      </c>
      <c r="F14" s="107">
        <f>'Alice '!F14</f>
        <v>0</v>
      </c>
      <c r="G14" s="107">
        <f>Butterworth!F14</f>
        <v>0</v>
      </c>
      <c r="H14" s="107">
        <f>Dimbaza!F14</f>
        <v>0</v>
      </c>
      <c r="I14" s="107">
        <f>'Duncan Village '!F14</f>
        <v>0</v>
      </c>
      <c r="J14" s="107">
        <f>'East London'!F14</f>
        <v>0</v>
      </c>
      <c r="K14" s="107">
        <f>'Elliotdale '!F14</f>
        <v>0</v>
      </c>
      <c r="L14" s="107">
        <f>'Fort Beuafort '!F14</f>
        <v>0</v>
      </c>
      <c r="M14" s="107">
        <f>Idutywa!F14</f>
        <v>0</v>
      </c>
      <c r="N14" s="107">
        <f>Keiskamma!F14</f>
        <v>0</v>
      </c>
      <c r="O14" s="107">
        <f>Kentane!F14</f>
        <v>0</v>
      </c>
      <c r="P14" s="107">
        <f>KWT!F14</f>
        <v>0</v>
      </c>
      <c r="Q14" s="107">
        <f>'Mdantsane 1 '!F14</f>
        <v>0</v>
      </c>
      <c r="R14" s="107">
        <f>'Mdantsane 2'!F14</f>
        <v>0</v>
      </c>
      <c r="S14" s="107">
        <f>'Middledrift '!F14</f>
        <v>0</v>
      </c>
      <c r="T14" s="107">
        <f>Ngqamakwe!F14</f>
        <v>0</v>
      </c>
      <c r="U14" s="107">
        <f>Peddie!F14</f>
        <v>0</v>
      </c>
      <c r="V14" s="107">
        <f>Stuttereheim!F14</f>
        <v>0</v>
      </c>
      <c r="W14" s="107">
        <f>Willovale!F14</f>
        <v>0</v>
      </c>
      <c r="X14" s="107">
        <f>Zwelitsha!F14</f>
        <v>0</v>
      </c>
      <c r="Y14" s="112">
        <f t="shared" si="0"/>
        <v>0</v>
      </c>
    </row>
    <row r="15" spans="1:25" x14ac:dyDescent="0.35">
      <c r="A15" s="11" t="s">
        <v>79</v>
      </c>
      <c r="B15" s="13"/>
      <c r="C15" s="107">
        <f>'Regional Office '!F15</f>
        <v>0</v>
      </c>
      <c r="D15" s="107">
        <f>'District Office '!F15</f>
        <v>0</v>
      </c>
      <c r="E15" s="107">
        <f>Adelaide!F15</f>
        <v>0</v>
      </c>
      <c r="F15" s="107">
        <f>'Alice '!F15</f>
        <v>0</v>
      </c>
      <c r="G15" s="107">
        <f>Butterworth!F15</f>
        <v>0</v>
      </c>
      <c r="H15" s="107">
        <f>Dimbaza!F15</f>
        <v>0</v>
      </c>
      <c r="I15" s="107">
        <f>'Duncan Village '!F15</f>
        <v>0</v>
      </c>
      <c r="J15" s="107">
        <f>'East London'!F15</f>
        <v>0</v>
      </c>
      <c r="K15" s="107">
        <f>'Elliotdale '!F15</f>
        <v>0</v>
      </c>
      <c r="L15" s="107">
        <f>'Fort Beuafort '!F15</f>
        <v>0</v>
      </c>
      <c r="M15" s="107">
        <f>Idutywa!F15</f>
        <v>0</v>
      </c>
      <c r="N15" s="107">
        <f>Keiskamma!F15</f>
        <v>0</v>
      </c>
      <c r="O15" s="107">
        <f>Kentane!F15</f>
        <v>0</v>
      </c>
      <c r="P15" s="107">
        <f>KWT!F15</f>
        <v>0</v>
      </c>
      <c r="Q15" s="107">
        <f>'Mdantsane 1 '!F15</f>
        <v>0</v>
      </c>
      <c r="R15" s="107">
        <f>'Mdantsane 2'!F15</f>
        <v>0</v>
      </c>
      <c r="S15" s="107">
        <f>'Middledrift '!F15</f>
        <v>0</v>
      </c>
      <c r="T15" s="107">
        <f>Ngqamakwe!F15</f>
        <v>0</v>
      </c>
      <c r="U15" s="107">
        <f>Peddie!F15</f>
        <v>0</v>
      </c>
      <c r="V15" s="107">
        <f>Stuttereheim!F15</f>
        <v>0</v>
      </c>
      <c r="W15" s="107">
        <f>Willovale!F15</f>
        <v>0</v>
      </c>
      <c r="X15" s="107">
        <f>Zwelitsha!F15</f>
        <v>0</v>
      </c>
      <c r="Y15" s="112">
        <f t="shared" si="0"/>
        <v>0</v>
      </c>
    </row>
    <row r="16" spans="1:25" x14ac:dyDescent="0.35">
      <c r="A16" s="33" t="s">
        <v>82</v>
      </c>
      <c r="B16" s="13"/>
      <c r="C16" s="107">
        <f>'Regional Office '!F16</f>
        <v>0</v>
      </c>
      <c r="D16" s="107">
        <f>'District Office '!F16</f>
        <v>0</v>
      </c>
      <c r="E16" s="107">
        <f>Adelaide!F16</f>
        <v>0</v>
      </c>
      <c r="F16" s="107">
        <f>'Alice '!F16</f>
        <v>0</v>
      </c>
      <c r="G16" s="107">
        <f>Butterworth!F16</f>
        <v>0</v>
      </c>
      <c r="H16" s="107">
        <f>Dimbaza!F16</f>
        <v>0</v>
      </c>
      <c r="I16" s="107">
        <f>'Duncan Village '!F16</f>
        <v>0</v>
      </c>
      <c r="J16" s="107">
        <f>'East London'!F16</f>
        <v>0</v>
      </c>
      <c r="K16" s="107">
        <f>'Elliotdale '!F16</f>
        <v>0</v>
      </c>
      <c r="L16" s="107">
        <f>'Fort Beuafort '!F16</f>
        <v>0</v>
      </c>
      <c r="M16" s="107">
        <f>Idutywa!F16</f>
        <v>0</v>
      </c>
      <c r="N16" s="107">
        <f>Keiskamma!F16</f>
        <v>0</v>
      </c>
      <c r="O16" s="107">
        <f>Kentane!F16</f>
        <v>0</v>
      </c>
      <c r="P16" s="107">
        <f>KWT!F16</f>
        <v>0</v>
      </c>
      <c r="Q16" s="107">
        <f>'Mdantsane 1 '!F16</f>
        <v>0</v>
      </c>
      <c r="R16" s="107">
        <f>'Mdantsane 2'!F16</f>
        <v>0</v>
      </c>
      <c r="S16" s="107">
        <f>'Middledrift '!F16</f>
        <v>0</v>
      </c>
      <c r="T16" s="107">
        <f>Ngqamakwe!F16</f>
        <v>0</v>
      </c>
      <c r="U16" s="107">
        <f>Peddie!F16</f>
        <v>0</v>
      </c>
      <c r="V16" s="107">
        <f>Stuttereheim!F16</f>
        <v>0</v>
      </c>
      <c r="W16" s="107">
        <f>Willovale!F16</f>
        <v>0</v>
      </c>
      <c r="X16" s="107">
        <f>Zwelitsha!F16</f>
        <v>0</v>
      </c>
      <c r="Y16" s="112">
        <f t="shared" si="0"/>
        <v>0</v>
      </c>
    </row>
    <row r="17" spans="1:25" x14ac:dyDescent="0.35">
      <c r="A17" s="11" t="s">
        <v>36</v>
      </c>
      <c r="B17" s="13"/>
      <c r="C17" s="107">
        <f>'Regional Office '!F17</f>
        <v>0</v>
      </c>
      <c r="D17" s="107">
        <f>'District Office '!F17</f>
        <v>0</v>
      </c>
      <c r="E17" s="107">
        <f>Adelaide!F17</f>
        <v>0</v>
      </c>
      <c r="F17" s="107">
        <f>'Alice '!F17</f>
        <v>0</v>
      </c>
      <c r="G17" s="107">
        <f>Butterworth!F17</f>
        <v>0</v>
      </c>
      <c r="H17" s="107">
        <f>Dimbaza!F17</f>
        <v>0</v>
      </c>
      <c r="I17" s="107">
        <f>'Duncan Village '!F17</f>
        <v>0</v>
      </c>
      <c r="J17" s="107">
        <f>'East London'!F17</f>
        <v>0</v>
      </c>
      <c r="K17" s="107">
        <f>'Elliotdale '!F17</f>
        <v>0</v>
      </c>
      <c r="L17" s="107">
        <f>'Fort Beuafort '!F17</f>
        <v>0</v>
      </c>
      <c r="M17" s="107">
        <f>Idutywa!F17</f>
        <v>0</v>
      </c>
      <c r="N17" s="107">
        <f>Keiskamma!F17</f>
        <v>0</v>
      </c>
      <c r="O17" s="107">
        <f>Kentane!F17</f>
        <v>0</v>
      </c>
      <c r="P17" s="107">
        <f>KWT!F17</f>
        <v>0</v>
      </c>
      <c r="Q17" s="107">
        <f>'Mdantsane 1 '!F17</f>
        <v>0</v>
      </c>
      <c r="R17" s="107">
        <f>'Mdantsane 2'!F17</f>
        <v>0</v>
      </c>
      <c r="S17" s="107">
        <f>'Middledrift '!F17</f>
        <v>0</v>
      </c>
      <c r="T17" s="107">
        <f>Ngqamakwe!F17</f>
        <v>0</v>
      </c>
      <c r="U17" s="107">
        <f>Peddie!F17</f>
        <v>0</v>
      </c>
      <c r="V17" s="107">
        <f>Stuttereheim!F17</f>
        <v>0</v>
      </c>
      <c r="W17" s="107">
        <f>Willovale!F17</f>
        <v>0</v>
      </c>
      <c r="X17" s="107">
        <f>Zwelitsha!F17</f>
        <v>0</v>
      </c>
      <c r="Y17" s="112">
        <f t="shared" si="0"/>
        <v>0</v>
      </c>
    </row>
    <row r="18" spans="1:25" x14ac:dyDescent="0.35">
      <c r="A18" s="11" t="s">
        <v>37</v>
      </c>
      <c r="B18" s="13"/>
      <c r="C18" s="107">
        <f>'Regional Office '!F18</f>
        <v>0</v>
      </c>
      <c r="D18" s="107">
        <f>'District Office '!F18</f>
        <v>0</v>
      </c>
      <c r="E18" s="107">
        <f>Adelaide!F18</f>
        <v>0</v>
      </c>
      <c r="F18" s="107">
        <f>'Alice '!F18</f>
        <v>0</v>
      </c>
      <c r="G18" s="107">
        <f>Butterworth!F18</f>
        <v>0</v>
      </c>
      <c r="H18" s="107">
        <f>Dimbaza!F18</f>
        <v>0</v>
      </c>
      <c r="I18" s="107">
        <f>'Duncan Village '!F18</f>
        <v>0</v>
      </c>
      <c r="J18" s="107">
        <f>'East London'!F18</f>
        <v>0</v>
      </c>
      <c r="K18" s="107">
        <f>'Elliotdale '!F18</f>
        <v>0</v>
      </c>
      <c r="L18" s="107">
        <f>'Fort Beuafort '!F18</f>
        <v>0</v>
      </c>
      <c r="M18" s="107">
        <f>Idutywa!F18</f>
        <v>0</v>
      </c>
      <c r="N18" s="107">
        <f>Keiskamma!F18</f>
        <v>0</v>
      </c>
      <c r="O18" s="107">
        <f>Kentane!F18</f>
        <v>0</v>
      </c>
      <c r="P18" s="107">
        <f>KWT!F18</f>
        <v>0</v>
      </c>
      <c r="Q18" s="107">
        <f>'Mdantsane 1 '!F18</f>
        <v>0</v>
      </c>
      <c r="R18" s="107">
        <f>'Mdantsane 2'!F18</f>
        <v>0</v>
      </c>
      <c r="S18" s="107">
        <f>'Middledrift '!F18</f>
        <v>0</v>
      </c>
      <c r="T18" s="107">
        <f>Ngqamakwe!F18</f>
        <v>0</v>
      </c>
      <c r="U18" s="107">
        <f>Peddie!F18</f>
        <v>0</v>
      </c>
      <c r="V18" s="107">
        <f>Stuttereheim!F18</f>
        <v>0</v>
      </c>
      <c r="W18" s="107">
        <f>Willovale!F18</f>
        <v>0</v>
      </c>
      <c r="X18" s="107">
        <f>Zwelitsha!F18</f>
        <v>0</v>
      </c>
      <c r="Y18" s="112">
        <f t="shared" si="0"/>
        <v>0</v>
      </c>
    </row>
    <row r="19" spans="1:25" ht="26" x14ac:dyDescent="0.35">
      <c r="A19" s="11" t="s">
        <v>38</v>
      </c>
      <c r="B19" s="13"/>
      <c r="C19" s="107">
        <f>'Regional Office '!F19</f>
        <v>0</v>
      </c>
      <c r="D19" s="107">
        <f>'District Office '!F19</f>
        <v>0</v>
      </c>
      <c r="E19" s="107">
        <f>Adelaide!F19</f>
        <v>0</v>
      </c>
      <c r="F19" s="107">
        <f>'Alice '!F19</f>
        <v>0</v>
      </c>
      <c r="G19" s="107">
        <f>Butterworth!F19</f>
        <v>0</v>
      </c>
      <c r="H19" s="107">
        <f>Dimbaza!F19</f>
        <v>0</v>
      </c>
      <c r="I19" s="107">
        <f>'Duncan Village '!F19</f>
        <v>0</v>
      </c>
      <c r="J19" s="107">
        <f>'East London'!F19</f>
        <v>0</v>
      </c>
      <c r="K19" s="107">
        <f>'Elliotdale '!F19</f>
        <v>0</v>
      </c>
      <c r="L19" s="107">
        <f>'Fort Beuafort '!F19</f>
        <v>0</v>
      </c>
      <c r="M19" s="107">
        <f>Idutywa!F19</f>
        <v>0</v>
      </c>
      <c r="N19" s="107">
        <f>Keiskamma!F19</f>
        <v>0</v>
      </c>
      <c r="O19" s="107">
        <f>Kentane!F19</f>
        <v>0</v>
      </c>
      <c r="P19" s="107">
        <f>KWT!F19</f>
        <v>0</v>
      </c>
      <c r="Q19" s="107">
        <f>'Mdantsane 1 '!F19</f>
        <v>0</v>
      </c>
      <c r="R19" s="107">
        <f>'Mdantsane 2'!F19</f>
        <v>0</v>
      </c>
      <c r="S19" s="107">
        <f>'Middledrift '!F19</f>
        <v>0</v>
      </c>
      <c r="T19" s="107">
        <f>Ngqamakwe!F19</f>
        <v>0</v>
      </c>
      <c r="U19" s="107">
        <f>Peddie!F19</f>
        <v>0</v>
      </c>
      <c r="V19" s="107">
        <f>Stuttereheim!F19</f>
        <v>0</v>
      </c>
      <c r="W19" s="107">
        <f>Willovale!F19</f>
        <v>0</v>
      </c>
      <c r="X19" s="107">
        <f>Zwelitsha!F19</f>
        <v>0</v>
      </c>
      <c r="Y19" s="112">
        <f t="shared" si="0"/>
        <v>0</v>
      </c>
    </row>
    <row r="20" spans="1:25" x14ac:dyDescent="0.35">
      <c r="A20" s="11" t="s">
        <v>23</v>
      </c>
      <c r="B20" s="13"/>
      <c r="C20" s="107">
        <f>'Regional Office '!F20</f>
        <v>0</v>
      </c>
      <c r="D20" s="107">
        <f>'District Office '!F20</f>
        <v>0</v>
      </c>
      <c r="E20" s="107">
        <f>Adelaide!F20</f>
        <v>0</v>
      </c>
      <c r="F20" s="107">
        <f>'Alice '!F20</f>
        <v>0</v>
      </c>
      <c r="G20" s="107">
        <f>Butterworth!F20</f>
        <v>0</v>
      </c>
      <c r="H20" s="107">
        <f>Dimbaza!F20</f>
        <v>0</v>
      </c>
      <c r="I20" s="107">
        <f>'Duncan Village '!F20</f>
        <v>0</v>
      </c>
      <c r="J20" s="107">
        <f>'East London'!F20</f>
        <v>0</v>
      </c>
      <c r="K20" s="107">
        <f>'Elliotdale '!F20</f>
        <v>0</v>
      </c>
      <c r="L20" s="107">
        <f>'Fort Beuafort '!F20</f>
        <v>0</v>
      </c>
      <c r="M20" s="107">
        <f>Idutywa!F20</f>
        <v>0</v>
      </c>
      <c r="N20" s="107">
        <f>Keiskamma!F20</f>
        <v>0</v>
      </c>
      <c r="O20" s="107">
        <f>Kentane!F20</f>
        <v>0</v>
      </c>
      <c r="P20" s="107">
        <f>KWT!F20</f>
        <v>0</v>
      </c>
      <c r="Q20" s="107">
        <f>'Mdantsane 1 '!F20</f>
        <v>0</v>
      </c>
      <c r="R20" s="107">
        <f>'Mdantsane 2'!F20</f>
        <v>0</v>
      </c>
      <c r="S20" s="107">
        <f>'Middledrift '!F20</f>
        <v>0</v>
      </c>
      <c r="T20" s="107">
        <f>Ngqamakwe!F20</f>
        <v>0</v>
      </c>
      <c r="U20" s="107">
        <f>Peddie!F20</f>
        <v>0</v>
      </c>
      <c r="V20" s="107">
        <f>Stuttereheim!F20</f>
        <v>0</v>
      </c>
      <c r="W20" s="107">
        <f>Willovale!F20</f>
        <v>0</v>
      </c>
      <c r="X20" s="107">
        <f>Zwelitsha!F20</f>
        <v>0</v>
      </c>
      <c r="Y20" s="112">
        <f t="shared" si="0"/>
        <v>0</v>
      </c>
    </row>
    <row r="21" spans="1:25" ht="26" x14ac:dyDescent="0.35">
      <c r="A21" s="11" t="s">
        <v>78</v>
      </c>
      <c r="B21" s="13"/>
      <c r="C21" s="107">
        <f>'Regional Office '!F21</f>
        <v>0</v>
      </c>
      <c r="D21" s="107">
        <f>'District Office '!F21</f>
        <v>0</v>
      </c>
      <c r="E21" s="107">
        <f>Adelaide!F21</f>
        <v>0</v>
      </c>
      <c r="F21" s="107">
        <f>'Alice '!F21</f>
        <v>0</v>
      </c>
      <c r="G21" s="107">
        <f>Butterworth!F21</f>
        <v>0</v>
      </c>
      <c r="H21" s="107">
        <f>Dimbaza!F21</f>
        <v>0</v>
      </c>
      <c r="I21" s="107">
        <f>'Duncan Village '!F21</f>
        <v>0</v>
      </c>
      <c r="J21" s="107">
        <f>'East London'!F21</f>
        <v>0</v>
      </c>
      <c r="K21" s="107">
        <f>'Elliotdale '!F21</f>
        <v>0</v>
      </c>
      <c r="L21" s="107">
        <f>'Fort Beuafort '!F21</f>
        <v>0</v>
      </c>
      <c r="M21" s="107">
        <f>Idutywa!F21</f>
        <v>0</v>
      </c>
      <c r="N21" s="107">
        <f>Keiskamma!F21</f>
        <v>0</v>
      </c>
      <c r="O21" s="107">
        <f>Kentane!F21</f>
        <v>0</v>
      </c>
      <c r="P21" s="107">
        <f>KWT!F21</f>
        <v>0</v>
      </c>
      <c r="Q21" s="107">
        <f>'Mdantsane 1 '!F21</f>
        <v>0</v>
      </c>
      <c r="R21" s="107">
        <f>'Mdantsane 2'!F21</f>
        <v>0</v>
      </c>
      <c r="S21" s="107">
        <f>'Middledrift '!F21</f>
        <v>0</v>
      </c>
      <c r="T21" s="107">
        <f>Ngqamakwe!F21</f>
        <v>0</v>
      </c>
      <c r="U21" s="107">
        <f>Peddie!F21</f>
        <v>0</v>
      </c>
      <c r="V21" s="107">
        <f>Stuttereheim!F21</f>
        <v>0</v>
      </c>
      <c r="W21" s="107">
        <f>Willovale!F21</f>
        <v>0</v>
      </c>
      <c r="X21" s="107">
        <f>Zwelitsha!F21</f>
        <v>0</v>
      </c>
      <c r="Y21" s="112">
        <f t="shared" si="0"/>
        <v>0</v>
      </c>
    </row>
    <row r="22" spans="1:25" s="93" customFormat="1" x14ac:dyDescent="0.35">
      <c r="A22" s="110" t="s">
        <v>108</v>
      </c>
      <c r="B22" s="111"/>
      <c r="C22" s="111">
        <f>SUM(C9:C21)</f>
        <v>0</v>
      </c>
      <c r="D22" s="111">
        <f t="shared" ref="D22:X22" si="1">SUM(D9:D21)</f>
        <v>0</v>
      </c>
      <c r="E22" s="111">
        <f t="shared" si="1"/>
        <v>0</v>
      </c>
      <c r="F22" s="111">
        <f t="shared" si="1"/>
        <v>0</v>
      </c>
      <c r="G22" s="111">
        <f t="shared" si="1"/>
        <v>0</v>
      </c>
      <c r="H22" s="111">
        <f t="shared" si="1"/>
        <v>0</v>
      </c>
      <c r="I22" s="111">
        <f t="shared" si="1"/>
        <v>0</v>
      </c>
      <c r="J22" s="111">
        <f t="shared" si="1"/>
        <v>0</v>
      </c>
      <c r="K22" s="111">
        <f t="shared" si="1"/>
        <v>0</v>
      </c>
      <c r="L22" s="111">
        <f t="shared" si="1"/>
        <v>0</v>
      </c>
      <c r="M22" s="111">
        <f t="shared" si="1"/>
        <v>0</v>
      </c>
      <c r="N22" s="111">
        <f t="shared" si="1"/>
        <v>0</v>
      </c>
      <c r="O22" s="111">
        <f t="shared" si="1"/>
        <v>0</v>
      </c>
      <c r="P22" s="111">
        <f t="shared" si="1"/>
        <v>0</v>
      </c>
      <c r="Q22" s="111">
        <f t="shared" si="1"/>
        <v>0</v>
      </c>
      <c r="R22" s="111">
        <f t="shared" si="1"/>
        <v>0</v>
      </c>
      <c r="S22" s="111">
        <f t="shared" si="1"/>
        <v>0</v>
      </c>
      <c r="T22" s="111">
        <f t="shared" si="1"/>
        <v>0</v>
      </c>
      <c r="U22" s="111">
        <f t="shared" si="1"/>
        <v>0</v>
      </c>
      <c r="V22" s="111">
        <f t="shared" si="1"/>
        <v>0</v>
      </c>
      <c r="W22" s="111">
        <f t="shared" si="1"/>
        <v>0</v>
      </c>
      <c r="X22" s="111">
        <f t="shared" si="1"/>
        <v>0</v>
      </c>
      <c r="Y22" s="112">
        <f t="shared" si="0"/>
        <v>0</v>
      </c>
    </row>
    <row r="23" spans="1:25" ht="67" x14ac:dyDescent="0.35">
      <c r="A23" s="25" t="s">
        <v>83</v>
      </c>
      <c r="B23" s="74" t="s">
        <v>32</v>
      </c>
      <c r="C23" s="210" t="s">
        <v>134</v>
      </c>
      <c r="D23" s="211" t="s">
        <v>135</v>
      </c>
      <c r="E23" s="211" t="s">
        <v>136</v>
      </c>
      <c r="F23" s="211" t="s">
        <v>137</v>
      </c>
      <c r="G23" s="211" t="s">
        <v>152</v>
      </c>
      <c r="H23" s="213" t="s">
        <v>150</v>
      </c>
      <c r="I23" s="213" t="s">
        <v>149</v>
      </c>
      <c r="J23" s="211" t="s">
        <v>143</v>
      </c>
      <c r="K23" s="211" t="s">
        <v>151</v>
      </c>
      <c r="L23" s="211" t="s">
        <v>138</v>
      </c>
      <c r="M23" s="211" t="s">
        <v>139</v>
      </c>
      <c r="N23" s="211" t="s">
        <v>140</v>
      </c>
      <c r="O23" s="211" t="s">
        <v>162</v>
      </c>
      <c r="P23" s="211" t="s">
        <v>144</v>
      </c>
      <c r="Q23" s="211" t="s">
        <v>145</v>
      </c>
      <c r="R23" s="211" t="s">
        <v>146</v>
      </c>
      <c r="S23" s="211" t="s">
        <v>153</v>
      </c>
      <c r="T23" s="211" t="s">
        <v>141</v>
      </c>
      <c r="U23" s="211" t="s">
        <v>147</v>
      </c>
      <c r="V23" s="211" t="s">
        <v>154</v>
      </c>
      <c r="W23" s="211" t="s">
        <v>142</v>
      </c>
      <c r="X23" s="213" t="s">
        <v>148</v>
      </c>
      <c r="Y23" s="112">
        <f t="shared" si="0"/>
        <v>0</v>
      </c>
    </row>
    <row r="24" spans="1:25" s="90" customFormat="1" x14ac:dyDescent="0.35">
      <c r="A24" s="33" t="s">
        <v>87</v>
      </c>
      <c r="B24" s="91"/>
      <c r="C24" s="92"/>
      <c r="D24" s="89"/>
      <c r="E24" s="107">
        <f>Adelaide!B24</f>
        <v>0</v>
      </c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99"/>
      <c r="U24" s="99"/>
      <c r="V24" s="99"/>
      <c r="W24" s="99"/>
      <c r="X24" s="99"/>
      <c r="Y24" s="112">
        <f t="shared" si="0"/>
        <v>0</v>
      </c>
    </row>
    <row r="25" spans="1:25" x14ac:dyDescent="0.35">
      <c r="A25" s="11" t="s">
        <v>3</v>
      </c>
      <c r="B25" s="13"/>
      <c r="C25" s="107">
        <f>'Regional Office '!F25</f>
        <v>0</v>
      </c>
      <c r="D25" s="107">
        <f>'District Office '!F25</f>
        <v>0</v>
      </c>
      <c r="E25" s="107">
        <f>Adelaide!F25</f>
        <v>0</v>
      </c>
      <c r="F25" s="107">
        <f>'Alice '!F25</f>
        <v>0</v>
      </c>
      <c r="G25" s="107">
        <f>Butterworth!F25</f>
        <v>0</v>
      </c>
      <c r="H25" s="107">
        <f>Dimbaza!F25</f>
        <v>0</v>
      </c>
      <c r="I25" s="107">
        <f>'Duncan Village '!F25</f>
        <v>0</v>
      </c>
      <c r="J25" s="107">
        <f>'East London'!F25</f>
        <v>0</v>
      </c>
      <c r="K25" s="107">
        <f>'Elliotdale '!F25</f>
        <v>0</v>
      </c>
      <c r="L25" s="107">
        <f>'Fort Beuafort '!F25</f>
        <v>0</v>
      </c>
      <c r="M25" s="107">
        <f>Idutywa!F25</f>
        <v>0</v>
      </c>
      <c r="N25" s="107">
        <f>Keiskamma!F25</f>
        <v>0</v>
      </c>
      <c r="O25" s="107">
        <f>Kentane!F25</f>
        <v>0</v>
      </c>
      <c r="P25" s="107">
        <f>KWT!F25</f>
        <v>0</v>
      </c>
      <c r="Q25" s="107">
        <f>'Mdantsane 1 '!F25</f>
        <v>0</v>
      </c>
      <c r="R25" s="107">
        <f>'Mdantsane 2'!F25</f>
        <v>0</v>
      </c>
      <c r="S25" s="107">
        <f>'Middledrift '!F25</f>
        <v>0</v>
      </c>
      <c r="T25" s="107">
        <f>Ngqamakwe!F25</f>
        <v>0</v>
      </c>
      <c r="U25" s="107">
        <f>Peddie!F25</f>
        <v>0</v>
      </c>
      <c r="V25" s="107">
        <f>Stuttereheim!F25</f>
        <v>0</v>
      </c>
      <c r="W25" s="107">
        <f>Willovale!F25</f>
        <v>0</v>
      </c>
      <c r="X25" s="107">
        <f>Zwelitsha!F25</f>
        <v>0</v>
      </c>
      <c r="Y25" s="112">
        <f t="shared" si="0"/>
        <v>0</v>
      </c>
    </row>
    <row r="26" spans="1:25" x14ac:dyDescent="0.35">
      <c r="A26" s="11" t="s">
        <v>84</v>
      </c>
      <c r="B26" s="13"/>
      <c r="C26" s="107">
        <f>'Regional Office '!F26</f>
        <v>0</v>
      </c>
      <c r="D26" s="107">
        <f>'District Office '!F26</f>
        <v>0</v>
      </c>
      <c r="E26" s="107">
        <f>Adelaide!F26</f>
        <v>0</v>
      </c>
      <c r="F26" s="107">
        <f>'Alice '!F26</f>
        <v>0</v>
      </c>
      <c r="G26" s="107">
        <f>Butterworth!F26</f>
        <v>0</v>
      </c>
      <c r="H26" s="107">
        <f>Dimbaza!F26</f>
        <v>0</v>
      </c>
      <c r="I26" s="107">
        <f>'Duncan Village '!F26</f>
        <v>0</v>
      </c>
      <c r="J26" s="107">
        <f>'East London'!F26</f>
        <v>0</v>
      </c>
      <c r="K26" s="107">
        <f>'Elliotdale '!F26</f>
        <v>0</v>
      </c>
      <c r="L26" s="107">
        <f>'Fort Beuafort '!F26</f>
        <v>0</v>
      </c>
      <c r="M26" s="107">
        <f>Idutywa!F26</f>
        <v>0</v>
      </c>
      <c r="N26" s="107">
        <f>Keiskamma!F26</f>
        <v>0</v>
      </c>
      <c r="O26" s="107">
        <f>Kentane!F26</f>
        <v>0</v>
      </c>
      <c r="P26" s="107">
        <f>KWT!F26</f>
        <v>0</v>
      </c>
      <c r="Q26" s="107">
        <f>'Mdantsane 1 '!F26</f>
        <v>0</v>
      </c>
      <c r="R26" s="107">
        <f>'Mdantsane 2'!F26</f>
        <v>0</v>
      </c>
      <c r="S26" s="107">
        <f>'Middledrift '!F26</f>
        <v>0</v>
      </c>
      <c r="T26" s="107">
        <f>Ngqamakwe!F26</f>
        <v>0</v>
      </c>
      <c r="U26" s="107">
        <f>Peddie!F26</f>
        <v>0</v>
      </c>
      <c r="V26" s="107">
        <f>Stuttereheim!F26</f>
        <v>0</v>
      </c>
      <c r="W26" s="107">
        <f>Willovale!F26</f>
        <v>0</v>
      </c>
      <c r="X26" s="107">
        <f>Zwelitsha!F26</f>
        <v>0</v>
      </c>
      <c r="Y26" s="112">
        <f t="shared" si="0"/>
        <v>0</v>
      </c>
    </row>
    <row r="27" spans="1:25" x14ac:dyDescent="0.35">
      <c r="A27" s="11" t="s">
        <v>85</v>
      </c>
      <c r="B27" s="13"/>
      <c r="C27" s="107">
        <f>'Regional Office '!F27</f>
        <v>0</v>
      </c>
      <c r="D27" s="107">
        <f>'District Office '!F27</f>
        <v>0</v>
      </c>
      <c r="E27" s="107">
        <f>Adelaide!F27</f>
        <v>0</v>
      </c>
      <c r="F27" s="107">
        <f>'Alice '!F27</f>
        <v>0</v>
      </c>
      <c r="G27" s="107">
        <f>Butterworth!F27</f>
        <v>0</v>
      </c>
      <c r="H27" s="107">
        <f>Dimbaza!F27</f>
        <v>0</v>
      </c>
      <c r="I27" s="107">
        <f>'Duncan Village '!F27</f>
        <v>0</v>
      </c>
      <c r="J27" s="107">
        <f>'East London'!F27</f>
        <v>0</v>
      </c>
      <c r="K27" s="107">
        <f>'Elliotdale '!F27</f>
        <v>0</v>
      </c>
      <c r="L27" s="107">
        <f>'Fort Beuafort '!F27</f>
        <v>0</v>
      </c>
      <c r="M27" s="107">
        <f>Idutywa!F27</f>
        <v>0</v>
      </c>
      <c r="N27" s="107">
        <f>Keiskamma!F27</f>
        <v>0</v>
      </c>
      <c r="O27" s="107">
        <f>Kentane!F27</f>
        <v>0</v>
      </c>
      <c r="P27" s="107">
        <f>KWT!F27</f>
        <v>0</v>
      </c>
      <c r="Q27" s="107">
        <f>'Mdantsane 1 '!F27</f>
        <v>0</v>
      </c>
      <c r="R27" s="107">
        <f>'Mdantsane 2'!F27</f>
        <v>0</v>
      </c>
      <c r="S27" s="107">
        <f>'Middledrift '!F27</f>
        <v>0</v>
      </c>
      <c r="T27" s="107">
        <f>Ngqamakwe!F27</f>
        <v>0</v>
      </c>
      <c r="U27" s="107">
        <f>Peddie!F27</f>
        <v>0</v>
      </c>
      <c r="V27" s="107">
        <f>Stuttereheim!F27</f>
        <v>0</v>
      </c>
      <c r="W27" s="107">
        <f>Willovale!F27</f>
        <v>0</v>
      </c>
      <c r="X27" s="107">
        <f>Zwelitsha!F27</f>
        <v>0</v>
      </c>
      <c r="Y27" s="112">
        <f t="shared" si="0"/>
        <v>0</v>
      </c>
    </row>
    <row r="28" spans="1:25" x14ac:dyDescent="0.35">
      <c r="A28" s="11" t="s">
        <v>86</v>
      </c>
      <c r="B28" s="13"/>
      <c r="C28" s="107">
        <f>'Regional Office '!F28</f>
        <v>0</v>
      </c>
      <c r="D28" s="107">
        <f>'District Office '!F28</f>
        <v>0</v>
      </c>
      <c r="E28" s="107">
        <f>Adelaide!F28</f>
        <v>0</v>
      </c>
      <c r="F28" s="107">
        <f>'Alice '!F28</f>
        <v>0</v>
      </c>
      <c r="G28" s="107">
        <f>Butterworth!F28</f>
        <v>0</v>
      </c>
      <c r="H28" s="107">
        <f>Dimbaza!F28</f>
        <v>0</v>
      </c>
      <c r="I28" s="107">
        <f>'Duncan Village '!F28</f>
        <v>0</v>
      </c>
      <c r="J28" s="107">
        <f>'East London'!F28</f>
        <v>0</v>
      </c>
      <c r="K28" s="107">
        <f>'Elliotdale '!F28</f>
        <v>0</v>
      </c>
      <c r="L28" s="107">
        <f>'Fort Beuafort '!F28</f>
        <v>0</v>
      </c>
      <c r="M28" s="107">
        <f>Idutywa!F28</f>
        <v>0</v>
      </c>
      <c r="N28" s="107">
        <f>Keiskamma!F28</f>
        <v>0</v>
      </c>
      <c r="O28" s="107">
        <f>Kentane!F28</f>
        <v>0</v>
      </c>
      <c r="P28" s="107">
        <f>KWT!F28</f>
        <v>0</v>
      </c>
      <c r="Q28" s="107">
        <f>'Mdantsane 1 '!F28</f>
        <v>0</v>
      </c>
      <c r="R28" s="107">
        <f>'Mdantsane 2'!F28</f>
        <v>0</v>
      </c>
      <c r="S28" s="107">
        <f>'Middledrift '!F28</f>
        <v>0</v>
      </c>
      <c r="T28" s="107">
        <f>Ngqamakwe!F28</f>
        <v>0</v>
      </c>
      <c r="U28" s="107">
        <f>Peddie!F28</f>
        <v>0</v>
      </c>
      <c r="V28" s="107">
        <f>Stuttereheim!F28</f>
        <v>0</v>
      </c>
      <c r="W28" s="107">
        <f>Willovale!F28</f>
        <v>0</v>
      </c>
      <c r="X28" s="107">
        <f>Zwelitsha!F28</f>
        <v>0</v>
      </c>
      <c r="Y28" s="112">
        <f t="shared" si="0"/>
        <v>0</v>
      </c>
    </row>
    <row r="29" spans="1:25" x14ac:dyDescent="0.35">
      <c r="A29" s="11" t="s">
        <v>4</v>
      </c>
      <c r="B29" s="13"/>
      <c r="C29" s="107">
        <f>'Regional Office '!F29</f>
        <v>0</v>
      </c>
      <c r="D29" s="107">
        <f>'District Office '!F29</f>
        <v>0</v>
      </c>
      <c r="E29" s="107">
        <f>Adelaide!F29</f>
        <v>0</v>
      </c>
      <c r="F29" s="107">
        <f>'Alice '!F29</f>
        <v>0</v>
      </c>
      <c r="G29" s="107">
        <f>Butterworth!F29</f>
        <v>0</v>
      </c>
      <c r="H29" s="107">
        <f>Dimbaza!F29</f>
        <v>0</v>
      </c>
      <c r="I29" s="107">
        <f>'Duncan Village '!F29</f>
        <v>0</v>
      </c>
      <c r="J29" s="107">
        <f>'East London'!F29</f>
        <v>0</v>
      </c>
      <c r="K29" s="107">
        <f>'Elliotdale '!F29</f>
        <v>0</v>
      </c>
      <c r="L29" s="107">
        <f>'Fort Beuafort '!F29</f>
        <v>0</v>
      </c>
      <c r="M29" s="107">
        <f>Idutywa!F29</f>
        <v>0</v>
      </c>
      <c r="N29" s="107">
        <f>Keiskamma!F29</f>
        <v>0</v>
      </c>
      <c r="O29" s="107">
        <f>Kentane!F29</f>
        <v>0</v>
      </c>
      <c r="P29" s="107">
        <f>KWT!F29</f>
        <v>0</v>
      </c>
      <c r="Q29" s="107">
        <f>'Mdantsane 1 '!F29</f>
        <v>0</v>
      </c>
      <c r="R29" s="107">
        <f>'Mdantsane 2'!F29</f>
        <v>0</v>
      </c>
      <c r="S29" s="107">
        <f>'Middledrift '!F29</f>
        <v>0</v>
      </c>
      <c r="T29" s="107">
        <f>Ngqamakwe!F29</f>
        <v>0</v>
      </c>
      <c r="U29" s="107">
        <f>Peddie!F29</f>
        <v>0</v>
      </c>
      <c r="V29" s="107">
        <f>Stuttereheim!F29</f>
        <v>0</v>
      </c>
      <c r="W29" s="107">
        <f>Willovale!F29</f>
        <v>0</v>
      </c>
      <c r="X29" s="107">
        <f>Zwelitsha!F29</f>
        <v>0</v>
      </c>
      <c r="Y29" s="112">
        <f t="shared" si="0"/>
        <v>0</v>
      </c>
    </row>
    <row r="30" spans="1:25" x14ac:dyDescent="0.35">
      <c r="A30" s="11" t="s">
        <v>5</v>
      </c>
      <c r="B30" s="13"/>
      <c r="C30" s="107">
        <f>'Regional Office '!F30</f>
        <v>0</v>
      </c>
      <c r="D30" s="107">
        <f>'District Office '!F30</f>
        <v>0</v>
      </c>
      <c r="E30" s="107">
        <f>Adelaide!F30</f>
        <v>0</v>
      </c>
      <c r="F30" s="107">
        <f>'Alice '!F30</f>
        <v>0</v>
      </c>
      <c r="G30" s="107">
        <f>Butterworth!F30</f>
        <v>0</v>
      </c>
      <c r="H30" s="107">
        <f>Dimbaza!F30</f>
        <v>0</v>
      </c>
      <c r="I30" s="107">
        <f>'Duncan Village '!F30</f>
        <v>0</v>
      </c>
      <c r="J30" s="107">
        <f>'East London'!F30</f>
        <v>0</v>
      </c>
      <c r="K30" s="107">
        <f>'Elliotdale '!F30</f>
        <v>0</v>
      </c>
      <c r="L30" s="107">
        <f>'Fort Beuafort '!F30</f>
        <v>0</v>
      </c>
      <c r="M30" s="107">
        <f>Idutywa!F30</f>
        <v>0</v>
      </c>
      <c r="N30" s="107">
        <f>Keiskamma!F30</f>
        <v>0</v>
      </c>
      <c r="O30" s="107">
        <f>Kentane!F30</f>
        <v>0</v>
      </c>
      <c r="P30" s="107">
        <f>KWT!F30</f>
        <v>0</v>
      </c>
      <c r="Q30" s="107">
        <f>'Mdantsane 1 '!F30</f>
        <v>0</v>
      </c>
      <c r="R30" s="107">
        <f>'Mdantsane 2'!F30</f>
        <v>0</v>
      </c>
      <c r="S30" s="107">
        <f>'Middledrift '!F30</f>
        <v>0</v>
      </c>
      <c r="T30" s="107">
        <f>Ngqamakwe!F30</f>
        <v>0</v>
      </c>
      <c r="U30" s="107">
        <f>Peddie!F30</f>
        <v>0</v>
      </c>
      <c r="V30" s="107">
        <f>Stuttereheim!F30</f>
        <v>0</v>
      </c>
      <c r="W30" s="107">
        <f>Willovale!F30</f>
        <v>0</v>
      </c>
      <c r="X30" s="107">
        <f>Zwelitsha!F30</f>
        <v>0</v>
      </c>
      <c r="Y30" s="112">
        <f t="shared" si="0"/>
        <v>0</v>
      </c>
    </row>
    <row r="31" spans="1:25" x14ac:dyDescent="0.35">
      <c r="A31" s="11" t="s">
        <v>72</v>
      </c>
      <c r="B31" s="13"/>
      <c r="C31" s="107">
        <f>'Regional Office '!F31</f>
        <v>0</v>
      </c>
      <c r="D31" s="107">
        <f>'District Office '!F31</f>
        <v>0</v>
      </c>
      <c r="E31" s="107">
        <f>Adelaide!F31</f>
        <v>0</v>
      </c>
      <c r="F31" s="107">
        <f>'Alice '!F31</f>
        <v>0</v>
      </c>
      <c r="G31" s="107">
        <f>Butterworth!F31</f>
        <v>0</v>
      </c>
      <c r="H31" s="107">
        <f>Dimbaza!F31</f>
        <v>0</v>
      </c>
      <c r="I31" s="107">
        <f>'Duncan Village '!F31</f>
        <v>0</v>
      </c>
      <c r="J31" s="107">
        <f>'East London'!F31</f>
        <v>0</v>
      </c>
      <c r="K31" s="107">
        <f>'Elliotdale '!F31</f>
        <v>0</v>
      </c>
      <c r="L31" s="107">
        <f>'Fort Beuafort '!F31</f>
        <v>0</v>
      </c>
      <c r="M31" s="107">
        <f>Idutywa!F31</f>
        <v>0</v>
      </c>
      <c r="N31" s="107">
        <f>Keiskamma!F31</f>
        <v>0</v>
      </c>
      <c r="O31" s="107">
        <f>Kentane!F31</f>
        <v>0</v>
      </c>
      <c r="P31" s="107">
        <f>KWT!F31</f>
        <v>0</v>
      </c>
      <c r="Q31" s="107">
        <f>'Mdantsane 1 '!F31</f>
        <v>0</v>
      </c>
      <c r="R31" s="107">
        <f>'Mdantsane 2'!F31</f>
        <v>0</v>
      </c>
      <c r="S31" s="107">
        <f>'Middledrift '!F31</f>
        <v>0</v>
      </c>
      <c r="T31" s="107">
        <f>Ngqamakwe!F31</f>
        <v>0</v>
      </c>
      <c r="U31" s="107">
        <f>Peddie!F31</f>
        <v>0</v>
      </c>
      <c r="V31" s="107">
        <f>Stuttereheim!F31</f>
        <v>0</v>
      </c>
      <c r="W31" s="107">
        <f>Willovale!F31</f>
        <v>0</v>
      </c>
      <c r="X31" s="107">
        <f>Zwelitsha!F31</f>
        <v>0</v>
      </c>
      <c r="Y31" s="112">
        <f t="shared" si="0"/>
        <v>0</v>
      </c>
    </row>
    <row r="32" spans="1:25" s="93" customFormat="1" x14ac:dyDescent="0.35">
      <c r="A32" s="110" t="s">
        <v>125</v>
      </c>
      <c r="B32" s="111"/>
      <c r="C32" s="111">
        <f>SUM(C25:C31)</f>
        <v>0</v>
      </c>
      <c r="D32" s="111">
        <f t="shared" ref="D32:X32" si="2">SUM(D25:D31)</f>
        <v>0</v>
      </c>
      <c r="E32" s="111">
        <f t="shared" si="2"/>
        <v>0</v>
      </c>
      <c r="F32" s="111">
        <f t="shared" si="2"/>
        <v>0</v>
      </c>
      <c r="G32" s="111">
        <f t="shared" si="2"/>
        <v>0</v>
      </c>
      <c r="H32" s="111">
        <f t="shared" si="2"/>
        <v>0</v>
      </c>
      <c r="I32" s="111">
        <f t="shared" si="2"/>
        <v>0</v>
      </c>
      <c r="J32" s="111">
        <f t="shared" si="2"/>
        <v>0</v>
      </c>
      <c r="K32" s="111">
        <f t="shared" si="2"/>
        <v>0</v>
      </c>
      <c r="L32" s="111">
        <f t="shared" si="2"/>
        <v>0</v>
      </c>
      <c r="M32" s="111">
        <f t="shared" si="2"/>
        <v>0</v>
      </c>
      <c r="N32" s="111">
        <f t="shared" si="2"/>
        <v>0</v>
      </c>
      <c r="O32" s="111">
        <f t="shared" si="2"/>
        <v>0</v>
      </c>
      <c r="P32" s="111">
        <f t="shared" si="2"/>
        <v>0</v>
      </c>
      <c r="Q32" s="111">
        <f t="shared" si="2"/>
        <v>0</v>
      </c>
      <c r="R32" s="111">
        <f t="shared" si="2"/>
        <v>0</v>
      </c>
      <c r="S32" s="111">
        <f t="shared" si="2"/>
        <v>0</v>
      </c>
      <c r="T32" s="111">
        <f t="shared" si="2"/>
        <v>0</v>
      </c>
      <c r="U32" s="111">
        <f t="shared" si="2"/>
        <v>0</v>
      </c>
      <c r="V32" s="111">
        <f t="shared" si="2"/>
        <v>0</v>
      </c>
      <c r="W32" s="111">
        <f t="shared" si="2"/>
        <v>0</v>
      </c>
      <c r="X32" s="111">
        <f t="shared" si="2"/>
        <v>0</v>
      </c>
      <c r="Y32" s="111">
        <f>SUM(Y25:Y31)</f>
        <v>0</v>
      </c>
    </row>
    <row r="33" spans="1:25" s="93" customFormat="1" x14ac:dyDescent="0.35">
      <c r="A33" s="33" t="s">
        <v>95</v>
      </c>
      <c r="B33" s="36"/>
      <c r="C33" s="152">
        <f>'Regional Office '!B33</f>
        <v>1</v>
      </c>
      <c r="D33" s="153">
        <f>'District Office '!B33</f>
        <v>1</v>
      </c>
      <c r="E33" s="154">
        <f>Adelaide!B33</f>
        <v>0</v>
      </c>
      <c r="F33" s="154">
        <f>'Alice '!B33</f>
        <v>0</v>
      </c>
      <c r="G33" s="154">
        <f>Butterworth!B33</f>
        <v>1</v>
      </c>
      <c r="H33" s="154">
        <f>Dimbaza!B33</f>
        <v>0</v>
      </c>
      <c r="I33" s="154">
        <f>'Duncan Village '!B33</f>
        <v>0</v>
      </c>
      <c r="J33" s="154">
        <f>'East London'!B33</f>
        <v>0</v>
      </c>
      <c r="K33" s="154">
        <f>'Elliotdale '!B33</f>
        <v>0</v>
      </c>
      <c r="L33" s="154">
        <f>'Fort Beuafort '!B33</f>
        <v>1</v>
      </c>
      <c r="M33" s="154">
        <f>Idutywa!B33</f>
        <v>1</v>
      </c>
      <c r="N33" s="154">
        <f>Keiskamma!B33</f>
        <v>0</v>
      </c>
      <c r="O33" s="154">
        <f>Kentane!B33</f>
        <v>0</v>
      </c>
      <c r="P33" s="154">
        <f>KWT!B33</f>
        <v>1</v>
      </c>
      <c r="Q33" s="154">
        <f>'Mdantsane 1 '!B33</f>
        <v>0</v>
      </c>
      <c r="R33" s="154">
        <f>'Mdantsane 2'!B33</f>
        <v>1</v>
      </c>
      <c r="S33" s="154">
        <f>'Middledrift '!B33</f>
        <v>0</v>
      </c>
      <c r="T33" s="154">
        <f>Ngqamakwe!B33</f>
        <v>0</v>
      </c>
      <c r="U33" s="154">
        <f>Peddie!B33</f>
        <v>0</v>
      </c>
      <c r="V33" s="154">
        <f>Stuttereheim!B33</f>
        <v>1</v>
      </c>
      <c r="W33" s="154">
        <f>Willovale!B33</f>
        <v>0</v>
      </c>
      <c r="X33" s="154">
        <f>Zwelitsha!B33</f>
        <v>0</v>
      </c>
      <c r="Y33" s="112">
        <f>SUM(C33:X33)</f>
        <v>8</v>
      </c>
    </row>
    <row r="34" spans="1:25" x14ac:dyDescent="0.35">
      <c r="A34" s="33" t="s">
        <v>80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12">
        <f t="shared" ref="Y34:Y46" si="3">SUM(C34:X34)</f>
        <v>0</v>
      </c>
    </row>
    <row r="35" spans="1:25" x14ac:dyDescent="0.35">
      <c r="A35" s="11" t="s">
        <v>81</v>
      </c>
      <c r="B35" s="13"/>
      <c r="C35" s="107">
        <f>'Regional Office '!F35</f>
        <v>0</v>
      </c>
      <c r="D35" s="107">
        <f>'District Office '!F35</f>
        <v>0</v>
      </c>
      <c r="E35" s="107">
        <f>Adelaide!F35</f>
        <v>0</v>
      </c>
      <c r="F35" s="107">
        <f>'Alice '!F35</f>
        <v>0</v>
      </c>
      <c r="G35" s="107">
        <f>Butterworth!F35</f>
        <v>0</v>
      </c>
      <c r="H35" s="107">
        <f>Dimbaza!F35</f>
        <v>0</v>
      </c>
      <c r="I35" s="107">
        <f>'Duncan Village '!F35</f>
        <v>0</v>
      </c>
      <c r="J35" s="107">
        <f>'East London'!F35</f>
        <v>0</v>
      </c>
      <c r="K35" s="107">
        <f>'Elliotdale '!F35</f>
        <v>0</v>
      </c>
      <c r="L35" s="107">
        <f>'Fort Beuafort '!F35</f>
        <v>0</v>
      </c>
      <c r="M35" s="107">
        <f>Idutywa!F35</f>
        <v>0</v>
      </c>
      <c r="N35" s="107">
        <f>Keiskamma!F35</f>
        <v>0</v>
      </c>
      <c r="O35" s="107">
        <f>Kentane!F35</f>
        <v>0</v>
      </c>
      <c r="P35" s="107">
        <f>KWT!F35</f>
        <v>0</v>
      </c>
      <c r="Q35" s="107">
        <f>'Mdantsane 1 '!F35</f>
        <v>0</v>
      </c>
      <c r="R35" s="107">
        <f>'Mdantsane 2'!F35</f>
        <v>0</v>
      </c>
      <c r="S35" s="107">
        <f>'Middledrift '!F35</f>
        <v>0</v>
      </c>
      <c r="T35" s="107">
        <f>Ngqamakwe!F35</f>
        <v>0</v>
      </c>
      <c r="U35" s="107">
        <f>Peddie!F35</f>
        <v>0</v>
      </c>
      <c r="V35" s="107">
        <f>Stuttereheim!F35</f>
        <v>0</v>
      </c>
      <c r="W35" s="107">
        <f>Willovale!F35</f>
        <v>0</v>
      </c>
      <c r="X35" s="107">
        <f>Zwelitsha!F35</f>
        <v>0</v>
      </c>
      <c r="Y35" s="112">
        <f t="shared" si="3"/>
        <v>0</v>
      </c>
    </row>
    <row r="36" spans="1:25" x14ac:dyDescent="0.35">
      <c r="A36" s="11" t="s">
        <v>76</v>
      </c>
      <c r="B36" s="13"/>
      <c r="C36" s="107">
        <f>'Regional Office '!F36</f>
        <v>0</v>
      </c>
      <c r="D36" s="107">
        <f>'District Office '!F36</f>
        <v>0</v>
      </c>
      <c r="E36" s="107">
        <f>Adelaide!F36</f>
        <v>0</v>
      </c>
      <c r="F36" s="107">
        <f>'Alice '!F36</f>
        <v>0</v>
      </c>
      <c r="G36" s="107">
        <f>Butterworth!F36</f>
        <v>0</v>
      </c>
      <c r="H36" s="107">
        <f>Dimbaza!F36</f>
        <v>0</v>
      </c>
      <c r="I36" s="107">
        <f>'Duncan Village '!F36</f>
        <v>0</v>
      </c>
      <c r="J36" s="107">
        <f>'East London'!F36</f>
        <v>0</v>
      </c>
      <c r="K36" s="107">
        <f>'Elliotdale '!F36</f>
        <v>0</v>
      </c>
      <c r="L36" s="107">
        <f>'Fort Beuafort '!F36</f>
        <v>0</v>
      </c>
      <c r="M36" s="107">
        <f>Idutywa!F36</f>
        <v>0</v>
      </c>
      <c r="N36" s="107">
        <f>Keiskamma!F36</f>
        <v>0</v>
      </c>
      <c r="O36" s="107">
        <f>Kentane!F36</f>
        <v>0</v>
      </c>
      <c r="P36" s="107">
        <f>KWT!F36</f>
        <v>0</v>
      </c>
      <c r="Q36" s="107">
        <f>'Mdantsane 1 '!F36</f>
        <v>0</v>
      </c>
      <c r="R36" s="107">
        <f>'Mdantsane 2'!F36</f>
        <v>0</v>
      </c>
      <c r="S36" s="107">
        <f>'Middledrift '!F36</f>
        <v>0</v>
      </c>
      <c r="T36" s="107">
        <f>Ngqamakwe!F36</f>
        <v>0</v>
      </c>
      <c r="U36" s="107">
        <f>Peddie!F36</f>
        <v>0</v>
      </c>
      <c r="V36" s="107">
        <f>Stuttereheim!F36</f>
        <v>0</v>
      </c>
      <c r="W36" s="107">
        <f>Willovale!F36</f>
        <v>0</v>
      </c>
      <c r="X36" s="107">
        <f>Zwelitsha!F36</f>
        <v>0</v>
      </c>
      <c r="Y36" s="112">
        <f t="shared" si="3"/>
        <v>0</v>
      </c>
    </row>
    <row r="37" spans="1:25" x14ac:dyDescent="0.35">
      <c r="A37" s="11" t="s">
        <v>77</v>
      </c>
      <c r="B37" s="13"/>
      <c r="C37" s="107">
        <f>'Regional Office '!F37</f>
        <v>0</v>
      </c>
      <c r="D37" s="107">
        <f>'District Office '!F37</f>
        <v>0</v>
      </c>
      <c r="E37" s="107">
        <f>Adelaide!F37</f>
        <v>0</v>
      </c>
      <c r="F37" s="107">
        <f>'Alice '!F37</f>
        <v>0</v>
      </c>
      <c r="G37" s="107">
        <f>Butterworth!F37</f>
        <v>0</v>
      </c>
      <c r="H37" s="107">
        <f>Dimbaza!F37</f>
        <v>0</v>
      </c>
      <c r="I37" s="107">
        <f>'Duncan Village '!F37</f>
        <v>0</v>
      </c>
      <c r="J37" s="107">
        <f>'East London'!F37</f>
        <v>0</v>
      </c>
      <c r="K37" s="107">
        <f>'Elliotdale '!F37</f>
        <v>0</v>
      </c>
      <c r="L37" s="107">
        <f>'Fort Beuafort '!F37</f>
        <v>0</v>
      </c>
      <c r="M37" s="107">
        <f>Idutywa!F37</f>
        <v>0</v>
      </c>
      <c r="N37" s="107">
        <f>Keiskamma!F37</f>
        <v>0</v>
      </c>
      <c r="O37" s="107">
        <f>Kentane!F37</f>
        <v>0</v>
      </c>
      <c r="P37" s="107">
        <f>KWT!F37</f>
        <v>0</v>
      </c>
      <c r="Q37" s="107">
        <f>'Mdantsane 1 '!F37</f>
        <v>0</v>
      </c>
      <c r="R37" s="107">
        <f>'Mdantsane 2'!F37</f>
        <v>0</v>
      </c>
      <c r="S37" s="107">
        <f>'Middledrift '!F37</f>
        <v>0</v>
      </c>
      <c r="T37" s="107">
        <f>Ngqamakwe!F37</f>
        <v>0</v>
      </c>
      <c r="U37" s="107">
        <f>Peddie!F37</f>
        <v>0</v>
      </c>
      <c r="V37" s="107">
        <f>Stuttereheim!F37</f>
        <v>0</v>
      </c>
      <c r="W37" s="107">
        <f>Willovale!F37</f>
        <v>0</v>
      </c>
      <c r="X37" s="107">
        <f>Zwelitsha!F37</f>
        <v>0</v>
      </c>
      <c r="Y37" s="112">
        <f t="shared" si="3"/>
        <v>0</v>
      </c>
    </row>
    <row r="38" spans="1:25" x14ac:dyDescent="0.35">
      <c r="A38" s="11" t="s">
        <v>24</v>
      </c>
      <c r="B38" s="13"/>
      <c r="C38" s="107">
        <f>'Regional Office '!F38</f>
        <v>0</v>
      </c>
      <c r="D38" s="107">
        <f>'District Office '!F38</f>
        <v>0</v>
      </c>
      <c r="E38" s="107">
        <f>Adelaide!F38</f>
        <v>0</v>
      </c>
      <c r="F38" s="107">
        <f>'Alice '!F38</f>
        <v>0</v>
      </c>
      <c r="G38" s="107">
        <f>Butterworth!F38</f>
        <v>0</v>
      </c>
      <c r="H38" s="107">
        <f>Dimbaza!F38</f>
        <v>0</v>
      </c>
      <c r="I38" s="107">
        <f>'Duncan Village '!F38</f>
        <v>0</v>
      </c>
      <c r="J38" s="107">
        <f>'East London'!F38</f>
        <v>0</v>
      </c>
      <c r="K38" s="107">
        <f>'Elliotdale '!F38</f>
        <v>0</v>
      </c>
      <c r="L38" s="107">
        <f>'Fort Beuafort '!F38</f>
        <v>0</v>
      </c>
      <c r="M38" s="107">
        <f>Idutywa!F38</f>
        <v>0</v>
      </c>
      <c r="N38" s="107">
        <f>Keiskamma!F38</f>
        <v>0</v>
      </c>
      <c r="O38" s="107">
        <f>Kentane!F38</f>
        <v>0</v>
      </c>
      <c r="P38" s="107">
        <f>KWT!F38</f>
        <v>0</v>
      </c>
      <c r="Q38" s="107">
        <f>'Mdantsane 1 '!F38</f>
        <v>0</v>
      </c>
      <c r="R38" s="107">
        <f>'Mdantsane 2'!F38</f>
        <v>0</v>
      </c>
      <c r="S38" s="107">
        <f>'Middledrift '!F38</f>
        <v>0</v>
      </c>
      <c r="T38" s="107">
        <f>Ngqamakwe!F38</f>
        <v>0</v>
      </c>
      <c r="U38" s="107">
        <f>Peddie!F38</f>
        <v>0</v>
      </c>
      <c r="V38" s="107">
        <f>Stuttereheim!F38</f>
        <v>0</v>
      </c>
      <c r="W38" s="107">
        <f>Willovale!F38</f>
        <v>0</v>
      </c>
      <c r="X38" s="107">
        <f>Zwelitsha!F38</f>
        <v>0</v>
      </c>
      <c r="Y38" s="112">
        <f t="shared" si="3"/>
        <v>0</v>
      </c>
    </row>
    <row r="39" spans="1:25" x14ac:dyDescent="0.35">
      <c r="A39" s="11" t="s">
        <v>25</v>
      </c>
      <c r="B39" s="13"/>
      <c r="C39" s="107">
        <f>'Regional Office '!F39</f>
        <v>0</v>
      </c>
      <c r="D39" s="107">
        <f>'District Office '!F39</f>
        <v>0</v>
      </c>
      <c r="E39" s="107">
        <f>Adelaide!F39</f>
        <v>0</v>
      </c>
      <c r="F39" s="107">
        <f>'Alice '!F39</f>
        <v>0</v>
      </c>
      <c r="G39" s="107">
        <f>Butterworth!F39</f>
        <v>0</v>
      </c>
      <c r="H39" s="107">
        <f>Dimbaza!F39</f>
        <v>0</v>
      </c>
      <c r="I39" s="107">
        <f>'Duncan Village '!F39</f>
        <v>0</v>
      </c>
      <c r="J39" s="107">
        <f>'East London'!F39</f>
        <v>0</v>
      </c>
      <c r="K39" s="107">
        <f>'Elliotdale '!F39</f>
        <v>0</v>
      </c>
      <c r="L39" s="107">
        <f>'Fort Beuafort '!F39</f>
        <v>0</v>
      </c>
      <c r="M39" s="107">
        <f>Idutywa!F39</f>
        <v>0</v>
      </c>
      <c r="N39" s="107">
        <f>Keiskamma!F39</f>
        <v>0</v>
      </c>
      <c r="O39" s="107">
        <f>Kentane!F39</f>
        <v>0</v>
      </c>
      <c r="P39" s="107">
        <f>KWT!F39</f>
        <v>0</v>
      </c>
      <c r="Q39" s="107">
        <f>'Mdantsane 1 '!F39</f>
        <v>0</v>
      </c>
      <c r="R39" s="107">
        <f>'Mdantsane 2'!F39</f>
        <v>0</v>
      </c>
      <c r="S39" s="107">
        <f>'Middledrift '!F39</f>
        <v>0</v>
      </c>
      <c r="T39" s="107">
        <f>Ngqamakwe!F39</f>
        <v>0</v>
      </c>
      <c r="U39" s="107">
        <f>Peddie!F39</f>
        <v>0</v>
      </c>
      <c r="V39" s="107">
        <f>Stuttereheim!F39</f>
        <v>0</v>
      </c>
      <c r="W39" s="107">
        <f>Willovale!F39</f>
        <v>0</v>
      </c>
      <c r="X39" s="107">
        <f>Zwelitsha!F39</f>
        <v>0</v>
      </c>
      <c r="Y39" s="112">
        <f t="shared" si="3"/>
        <v>0</v>
      </c>
    </row>
    <row r="40" spans="1:25" x14ac:dyDescent="0.35">
      <c r="A40" s="11" t="s">
        <v>26</v>
      </c>
      <c r="B40" s="13"/>
      <c r="C40" s="107">
        <f>'Regional Office '!F40</f>
        <v>0</v>
      </c>
      <c r="D40" s="107">
        <f>'District Office '!F40</f>
        <v>0</v>
      </c>
      <c r="E40" s="107">
        <f>Adelaide!F40</f>
        <v>0</v>
      </c>
      <c r="F40" s="107">
        <f>'Alice '!F40</f>
        <v>0</v>
      </c>
      <c r="G40" s="107">
        <f>Butterworth!F40</f>
        <v>0</v>
      </c>
      <c r="H40" s="107">
        <f>Dimbaza!F40</f>
        <v>0</v>
      </c>
      <c r="I40" s="107">
        <f>'Duncan Village '!F40</f>
        <v>0</v>
      </c>
      <c r="J40" s="107">
        <f>'East London'!F40</f>
        <v>0</v>
      </c>
      <c r="K40" s="107">
        <f>'Elliotdale '!F40</f>
        <v>0</v>
      </c>
      <c r="L40" s="107">
        <f>'Fort Beuafort '!F40</f>
        <v>0</v>
      </c>
      <c r="M40" s="107">
        <f>Idutywa!F40</f>
        <v>0</v>
      </c>
      <c r="N40" s="107">
        <f>Keiskamma!F40</f>
        <v>0</v>
      </c>
      <c r="O40" s="107">
        <f>Kentane!F40</f>
        <v>0</v>
      </c>
      <c r="P40" s="107">
        <f>KWT!F40</f>
        <v>0</v>
      </c>
      <c r="Q40" s="107">
        <f>'Mdantsane 1 '!F40</f>
        <v>0</v>
      </c>
      <c r="R40" s="107">
        <f>'Mdantsane 2'!F40</f>
        <v>0</v>
      </c>
      <c r="S40" s="107">
        <f>'Middledrift '!F40</f>
        <v>0</v>
      </c>
      <c r="T40" s="107">
        <f>Ngqamakwe!F40</f>
        <v>0</v>
      </c>
      <c r="U40" s="107">
        <f>Peddie!F40</f>
        <v>0</v>
      </c>
      <c r="V40" s="107">
        <f>Stuttereheim!F40</f>
        <v>0</v>
      </c>
      <c r="W40" s="107">
        <f>Willovale!F40</f>
        <v>0</v>
      </c>
      <c r="X40" s="107">
        <f>Zwelitsha!F40</f>
        <v>0</v>
      </c>
      <c r="Y40" s="112">
        <f t="shared" si="3"/>
        <v>0</v>
      </c>
    </row>
    <row r="41" spans="1:25" x14ac:dyDescent="0.35">
      <c r="A41" s="11" t="s">
        <v>79</v>
      </c>
      <c r="B41" s="13"/>
      <c r="C41" s="107">
        <f>'Regional Office '!F41</f>
        <v>0</v>
      </c>
      <c r="D41" s="107">
        <f>'District Office '!F41</f>
        <v>0</v>
      </c>
      <c r="E41" s="107">
        <f>Adelaide!F41</f>
        <v>0</v>
      </c>
      <c r="F41" s="107">
        <f>'Alice '!F41</f>
        <v>0</v>
      </c>
      <c r="G41" s="107">
        <f>Butterworth!F41</f>
        <v>0</v>
      </c>
      <c r="H41" s="107">
        <f>Dimbaza!F41</f>
        <v>0</v>
      </c>
      <c r="I41" s="107">
        <f>'Duncan Village '!F41</f>
        <v>0</v>
      </c>
      <c r="J41" s="107">
        <f>'East London'!F41</f>
        <v>0</v>
      </c>
      <c r="K41" s="107">
        <f>'Elliotdale '!F41</f>
        <v>0</v>
      </c>
      <c r="L41" s="107">
        <f>'Fort Beuafort '!F41</f>
        <v>0</v>
      </c>
      <c r="M41" s="107">
        <f>Idutywa!F41</f>
        <v>0</v>
      </c>
      <c r="N41" s="107">
        <f>Keiskamma!F41</f>
        <v>0</v>
      </c>
      <c r="O41" s="107">
        <f>Kentane!F41</f>
        <v>0</v>
      </c>
      <c r="P41" s="107">
        <f>KWT!F41</f>
        <v>0</v>
      </c>
      <c r="Q41" s="107">
        <f>'Mdantsane 1 '!F41</f>
        <v>0</v>
      </c>
      <c r="R41" s="107">
        <f>'Mdantsane 2'!F41</f>
        <v>0</v>
      </c>
      <c r="S41" s="107">
        <f>'Middledrift '!F41</f>
        <v>0</v>
      </c>
      <c r="T41" s="107">
        <f>Ngqamakwe!F41</f>
        <v>0</v>
      </c>
      <c r="U41" s="107">
        <f>Peddie!F41</f>
        <v>0</v>
      </c>
      <c r="V41" s="107">
        <f>Stuttereheim!F41</f>
        <v>0</v>
      </c>
      <c r="W41" s="107">
        <f>Willovale!F41</f>
        <v>0</v>
      </c>
      <c r="X41" s="107">
        <f>Zwelitsha!F41</f>
        <v>0</v>
      </c>
      <c r="Y41" s="112">
        <f t="shared" si="3"/>
        <v>0</v>
      </c>
    </row>
    <row r="42" spans="1:25" x14ac:dyDescent="0.35">
      <c r="A42" s="11" t="s">
        <v>36</v>
      </c>
      <c r="B42" s="13"/>
      <c r="C42" s="107">
        <f>'Regional Office '!F42</f>
        <v>0</v>
      </c>
      <c r="D42" s="107">
        <f>'District Office '!F42</f>
        <v>0</v>
      </c>
      <c r="E42" s="107">
        <f>Adelaide!F42</f>
        <v>0</v>
      </c>
      <c r="F42" s="107">
        <f>'Alice '!F42</f>
        <v>0</v>
      </c>
      <c r="G42" s="107">
        <f>Butterworth!F42</f>
        <v>0</v>
      </c>
      <c r="H42" s="107">
        <f>Dimbaza!F42</f>
        <v>0</v>
      </c>
      <c r="I42" s="107">
        <f>'Duncan Village '!F42</f>
        <v>0</v>
      </c>
      <c r="J42" s="107">
        <f>'East London'!F42</f>
        <v>0</v>
      </c>
      <c r="K42" s="107">
        <f>'Elliotdale '!F42</f>
        <v>0</v>
      </c>
      <c r="L42" s="107">
        <f>'Fort Beuafort '!F42</f>
        <v>0</v>
      </c>
      <c r="M42" s="107">
        <f>Idutywa!F42</f>
        <v>0</v>
      </c>
      <c r="N42" s="107">
        <f>Keiskamma!F42</f>
        <v>0</v>
      </c>
      <c r="O42" s="107">
        <f>Kentane!F42</f>
        <v>0</v>
      </c>
      <c r="P42" s="107">
        <f>KWT!F42</f>
        <v>0</v>
      </c>
      <c r="Q42" s="107">
        <f>'Mdantsane 1 '!F42</f>
        <v>0</v>
      </c>
      <c r="R42" s="107">
        <f>'Mdantsane 2'!F42</f>
        <v>0</v>
      </c>
      <c r="S42" s="107">
        <f>'Middledrift '!F42</f>
        <v>0</v>
      </c>
      <c r="T42" s="107">
        <f>Ngqamakwe!F42</f>
        <v>0</v>
      </c>
      <c r="U42" s="107">
        <f>Peddie!F42</f>
        <v>0</v>
      </c>
      <c r="V42" s="107">
        <f>Stuttereheim!F42</f>
        <v>0</v>
      </c>
      <c r="W42" s="107">
        <f>Willovale!F42</f>
        <v>0</v>
      </c>
      <c r="X42" s="107">
        <f>Zwelitsha!F42</f>
        <v>0</v>
      </c>
      <c r="Y42" s="112">
        <f t="shared" si="3"/>
        <v>0</v>
      </c>
    </row>
    <row r="43" spans="1:25" x14ac:dyDescent="0.35">
      <c r="A43" s="11" t="s">
        <v>37</v>
      </c>
      <c r="B43" s="13"/>
      <c r="C43" s="107">
        <f>'Regional Office '!F43</f>
        <v>0</v>
      </c>
      <c r="D43" s="107">
        <f>'District Office '!F43</f>
        <v>0</v>
      </c>
      <c r="E43" s="107">
        <f>Adelaide!F43</f>
        <v>0</v>
      </c>
      <c r="F43" s="107">
        <f>'Alice '!F43</f>
        <v>0</v>
      </c>
      <c r="G43" s="107">
        <f>Butterworth!F43</f>
        <v>0</v>
      </c>
      <c r="H43" s="107">
        <f>Dimbaza!F43</f>
        <v>0</v>
      </c>
      <c r="I43" s="107">
        <f>'Duncan Village '!F43</f>
        <v>0</v>
      </c>
      <c r="J43" s="107">
        <f>'East London'!F43</f>
        <v>0</v>
      </c>
      <c r="K43" s="107">
        <f>'Elliotdale '!F43</f>
        <v>0</v>
      </c>
      <c r="L43" s="107">
        <f>'Fort Beuafort '!F43</f>
        <v>0</v>
      </c>
      <c r="M43" s="107">
        <f>Idutywa!F43</f>
        <v>0</v>
      </c>
      <c r="N43" s="107">
        <f>Keiskamma!F43</f>
        <v>0</v>
      </c>
      <c r="O43" s="107">
        <f>Kentane!F43</f>
        <v>0</v>
      </c>
      <c r="P43" s="107">
        <f>KWT!F43</f>
        <v>0</v>
      </c>
      <c r="Q43" s="107">
        <f>'Mdantsane 1 '!F43</f>
        <v>0</v>
      </c>
      <c r="R43" s="107">
        <f>'Mdantsane 2'!F43</f>
        <v>0</v>
      </c>
      <c r="S43" s="107">
        <f>'Middledrift '!F43</f>
        <v>0</v>
      </c>
      <c r="T43" s="107">
        <f>Ngqamakwe!F43</f>
        <v>0</v>
      </c>
      <c r="U43" s="107">
        <f>Peddie!F43</f>
        <v>0</v>
      </c>
      <c r="V43" s="107">
        <f>Stuttereheim!F43</f>
        <v>0</v>
      </c>
      <c r="W43" s="107">
        <f>Willovale!F43</f>
        <v>0</v>
      </c>
      <c r="X43" s="107">
        <f>Zwelitsha!F43</f>
        <v>0</v>
      </c>
      <c r="Y43" s="112">
        <f t="shared" si="3"/>
        <v>0</v>
      </c>
    </row>
    <row r="44" spans="1:25" ht="26" x14ac:dyDescent="0.35">
      <c r="A44" s="11" t="s">
        <v>38</v>
      </c>
      <c r="B44" s="13"/>
      <c r="C44" s="107">
        <f>'Regional Office '!F44</f>
        <v>0</v>
      </c>
      <c r="D44" s="107">
        <f>'District Office '!F44</f>
        <v>0</v>
      </c>
      <c r="E44" s="107">
        <f>Adelaide!F44</f>
        <v>0</v>
      </c>
      <c r="F44" s="107">
        <f>'Alice '!F44</f>
        <v>0</v>
      </c>
      <c r="G44" s="107">
        <f>Butterworth!F44</f>
        <v>0</v>
      </c>
      <c r="H44" s="107">
        <f>Dimbaza!F44</f>
        <v>0</v>
      </c>
      <c r="I44" s="107">
        <f>'Duncan Village '!F44</f>
        <v>0</v>
      </c>
      <c r="J44" s="107">
        <f>'East London'!F44</f>
        <v>0</v>
      </c>
      <c r="K44" s="107">
        <f>'Elliotdale '!F44</f>
        <v>0</v>
      </c>
      <c r="L44" s="107">
        <f>'Fort Beuafort '!F44</f>
        <v>0</v>
      </c>
      <c r="M44" s="107">
        <f>Idutywa!F44</f>
        <v>0</v>
      </c>
      <c r="N44" s="107">
        <f>Keiskamma!F44</f>
        <v>0</v>
      </c>
      <c r="O44" s="107">
        <f>Kentane!F44</f>
        <v>0</v>
      </c>
      <c r="P44" s="107">
        <f>KWT!F44</f>
        <v>0</v>
      </c>
      <c r="Q44" s="107">
        <f>'Mdantsane 1 '!F44</f>
        <v>0</v>
      </c>
      <c r="R44" s="107">
        <f>'Mdantsane 2'!F44</f>
        <v>0</v>
      </c>
      <c r="S44" s="107">
        <f>'Middledrift '!F44</f>
        <v>0</v>
      </c>
      <c r="T44" s="107">
        <f>Ngqamakwe!F44</f>
        <v>0</v>
      </c>
      <c r="U44" s="107">
        <f>Peddie!F44</f>
        <v>0</v>
      </c>
      <c r="V44" s="107">
        <f>Stuttereheim!F44</f>
        <v>0</v>
      </c>
      <c r="W44" s="107">
        <f>Willovale!F44</f>
        <v>0</v>
      </c>
      <c r="X44" s="107">
        <f>Zwelitsha!F44</f>
        <v>0</v>
      </c>
      <c r="Y44" s="112">
        <f t="shared" si="3"/>
        <v>0</v>
      </c>
    </row>
    <row r="45" spans="1:25" x14ac:dyDescent="0.35">
      <c r="A45" s="11" t="s">
        <v>23</v>
      </c>
      <c r="B45" s="13"/>
      <c r="C45" s="107">
        <f>'Regional Office '!F45</f>
        <v>0</v>
      </c>
      <c r="D45" s="107">
        <f>'District Office '!F45</f>
        <v>0</v>
      </c>
      <c r="E45" s="107">
        <f>Adelaide!F45</f>
        <v>0</v>
      </c>
      <c r="F45" s="107">
        <f>'Alice '!F45</f>
        <v>0</v>
      </c>
      <c r="G45" s="107">
        <f>Butterworth!F45</f>
        <v>0</v>
      </c>
      <c r="H45" s="107">
        <f>Dimbaza!F45</f>
        <v>0</v>
      </c>
      <c r="I45" s="107">
        <f>'Duncan Village '!F45</f>
        <v>0</v>
      </c>
      <c r="J45" s="107">
        <f>'East London'!F45</f>
        <v>0</v>
      </c>
      <c r="K45" s="107">
        <f>'Elliotdale '!F45</f>
        <v>0</v>
      </c>
      <c r="L45" s="107">
        <f>'Fort Beuafort '!F45</f>
        <v>0</v>
      </c>
      <c r="M45" s="107">
        <f>Idutywa!F45</f>
        <v>0</v>
      </c>
      <c r="N45" s="107">
        <f>Keiskamma!F45</f>
        <v>0</v>
      </c>
      <c r="O45" s="107">
        <f>Kentane!F45</f>
        <v>0</v>
      </c>
      <c r="P45" s="107">
        <f>KWT!F45</f>
        <v>0</v>
      </c>
      <c r="Q45" s="107">
        <f>'Mdantsane 1 '!F45</f>
        <v>0</v>
      </c>
      <c r="R45" s="107">
        <f>'Mdantsane 2'!F45</f>
        <v>0</v>
      </c>
      <c r="S45" s="107">
        <f>'Middledrift '!F45</f>
        <v>0</v>
      </c>
      <c r="T45" s="107">
        <f>Ngqamakwe!F45</f>
        <v>0</v>
      </c>
      <c r="U45" s="107">
        <f>Peddie!F45</f>
        <v>0</v>
      </c>
      <c r="V45" s="107">
        <f>Stuttereheim!F45</f>
        <v>0</v>
      </c>
      <c r="W45" s="107">
        <f>Willovale!F45</f>
        <v>0</v>
      </c>
      <c r="X45" s="107">
        <f>Zwelitsha!F45</f>
        <v>0</v>
      </c>
      <c r="Y45" s="112">
        <f t="shared" si="3"/>
        <v>0</v>
      </c>
    </row>
    <row r="46" spans="1:25" s="93" customFormat="1" ht="26" x14ac:dyDescent="0.35">
      <c r="A46" s="11" t="s">
        <v>78</v>
      </c>
      <c r="B46" s="13"/>
      <c r="C46" s="107">
        <f>'Regional Office '!F46</f>
        <v>0</v>
      </c>
      <c r="D46" s="107">
        <f>'District Office '!F46</f>
        <v>0</v>
      </c>
      <c r="E46" s="107">
        <f>Adelaide!F46</f>
        <v>0</v>
      </c>
      <c r="F46" s="107">
        <f>'Alice '!F46</f>
        <v>0</v>
      </c>
      <c r="G46" s="107">
        <f>Butterworth!F46</f>
        <v>0</v>
      </c>
      <c r="H46" s="107">
        <f>Dimbaza!F46</f>
        <v>0</v>
      </c>
      <c r="I46" s="107">
        <f>'Duncan Village '!F46</f>
        <v>0</v>
      </c>
      <c r="J46" s="107">
        <f>'East London'!F46</f>
        <v>0</v>
      </c>
      <c r="K46" s="107">
        <f>'Elliotdale '!F46</f>
        <v>0</v>
      </c>
      <c r="L46" s="107">
        <f>'Fort Beuafort '!F46</f>
        <v>0</v>
      </c>
      <c r="M46" s="107">
        <f>Idutywa!F46</f>
        <v>0</v>
      </c>
      <c r="N46" s="107">
        <f>Keiskamma!F46</f>
        <v>0</v>
      </c>
      <c r="O46" s="107">
        <f>Kentane!F46</f>
        <v>0</v>
      </c>
      <c r="P46" s="107">
        <f>KWT!F46</f>
        <v>0</v>
      </c>
      <c r="Q46" s="107">
        <f>'Mdantsane 1 '!F46</f>
        <v>0</v>
      </c>
      <c r="R46" s="107">
        <f>'Mdantsane 2'!F46</f>
        <v>0</v>
      </c>
      <c r="S46" s="107">
        <f>'Middledrift '!F46</f>
        <v>0</v>
      </c>
      <c r="T46" s="107">
        <f>Ngqamakwe!F46</f>
        <v>0</v>
      </c>
      <c r="U46" s="107">
        <f>Peddie!F46</f>
        <v>0</v>
      </c>
      <c r="V46" s="107">
        <f>Stuttereheim!F46</f>
        <v>0</v>
      </c>
      <c r="W46" s="107">
        <f>Willovale!F46</f>
        <v>0</v>
      </c>
      <c r="X46" s="107">
        <f>Zwelitsha!F46</f>
        <v>0</v>
      </c>
      <c r="Y46" s="112">
        <f t="shared" si="3"/>
        <v>0</v>
      </c>
    </row>
    <row r="47" spans="1:25" s="93" customFormat="1" x14ac:dyDescent="0.35">
      <c r="A47" s="110" t="s">
        <v>126</v>
      </c>
      <c r="B47" s="111"/>
      <c r="C47" s="111">
        <f>SUM(C35:C46)</f>
        <v>0</v>
      </c>
      <c r="D47" s="111">
        <f t="shared" ref="D47:Y47" si="4">SUM(D35:D46)</f>
        <v>0</v>
      </c>
      <c r="E47" s="111">
        <f t="shared" si="4"/>
        <v>0</v>
      </c>
      <c r="F47" s="111">
        <f t="shared" si="4"/>
        <v>0</v>
      </c>
      <c r="G47" s="111">
        <f t="shared" si="4"/>
        <v>0</v>
      </c>
      <c r="H47" s="111">
        <f t="shared" si="4"/>
        <v>0</v>
      </c>
      <c r="I47" s="111">
        <f t="shared" si="4"/>
        <v>0</v>
      </c>
      <c r="J47" s="111">
        <f t="shared" si="4"/>
        <v>0</v>
      </c>
      <c r="K47" s="111">
        <f t="shared" si="4"/>
        <v>0</v>
      </c>
      <c r="L47" s="111">
        <f t="shared" si="4"/>
        <v>0</v>
      </c>
      <c r="M47" s="111">
        <f t="shared" si="4"/>
        <v>0</v>
      </c>
      <c r="N47" s="111">
        <f t="shared" si="4"/>
        <v>0</v>
      </c>
      <c r="O47" s="111">
        <f t="shared" si="4"/>
        <v>0</v>
      </c>
      <c r="P47" s="111">
        <f t="shared" si="4"/>
        <v>0</v>
      </c>
      <c r="Q47" s="111">
        <f t="shared" si="4"/>
        <v>0</v>
      </c>
      <c r="R47" s="111">
        <f t="shared" si="4"/>
        <v>0</v>
      </c>
      <c r="S47" s="111">
        <f t="shared" si="4"/>
        <v>0</v>
      </c>
      <c r="T47" s="111">
        <f t="shared" si="4"/>
        <v>0</v>
      </c>
      <c r="U47" s="111">
        <f t="shared" si="4"/>
        <v>0</v>
      </c>
      <c r="V47" s="111">
        <f t="shared" si="4"/>
        <v>0</v>
      </c>
      <c r="W47" s="111">
        <f t="shared" si="4"/>
        <v>0</v>
      </c>
      <c r="X47" s="111">
        <f t="shared" si="4"/>
        <v>0</v>
      </c>
      <c r="Y47" s="111">
        <f t="shared" si="4"/>
        <v>0</v>
      </c>
    </row>
    <row r="48" spans="1:25" ht="67.5" x14ac:dyDescent="0.35">
      <c r="A48" s="25" t="s">
        <v>83</v>
      </c>
      <c r="B48" s="74" t="s">
        <v>32</v>
      </c>
      <c r="C48" s="210" t="s">
        <v>134</v>
      </c>
      <c r="D48" s="211" t="s">
        <v>135</v>
      </c>
      <c r="E48" s="211" t="s">
        <v>136</v>
      </c>
      <c r="F48" s="211" t="s">
        <v>137</v>
      </c>
      <c r="G48" s="211" t="s">
        <v>152</v>
      </c>
      <c r="H48" s="213" t="s">
        <v>150</v>
      </c>
      <c r="I48" s="213" t="s">
        <v>149</v>
      </c>
      <c r="J48" s="211" t="s">
        <v>143</v>
      </c>
      <c r="K48" s="211" t="s">
        <v>151</v>
      </c>
      <c r="L48" s="211" t="s">
        <v>138</v>
      </c>
      <c r="M48" s="211" t="s">
        <v>139</v>
      </c>
      <c r="N48" s="211" t="s">
        <v>140</v>
      </c>
      <c r="O48" s="211" t="s">
        <v>162</v>
      </c>
      <c r="P48" s="211" t="s">
        <v>144</v>
      </c>
      <c r="Q48" s="211" t="s">
        <v>145</v>
      </c>
      <c r="R48" s="211" t="s">
        <v>146</v>
      </c>
      <c r="S48" s="211" t="s">
        <v>153</v>
      </c>
      <c r="T48" s="211" t="s">
        <v>141</v>
      </c>
      <c r="U48" s="211" t="s">
        <v>147</v>
      </c>
      <c r="V48" s="211" t="s">
        <v>154</v>
      </c>
      <c r="W48" s="211" t="s">
        <v>142</v>
      </c>
      <c r="X48" s="213" t="s">
        <v>148</v>
      </c>
      <c r="Y48" s="98" t="s">
        <v>113</v>
      </c>
    </row>
    <row r="49" spans="1:25" x14ac:dyDescent="0.35">
      <c r="A49" s="33" t="s">
        <v>87</v>
      </c>
      <c r="B49" s="13"/>
      <c r="C49" s="107"/>
      <c r="D49" s="107"/>
      <c r="E49" s="107">
        <f>Adelaide!B49</f>
        <v>0</v>
      </c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4"/>
    </row>
    <row r="50" spans="1:25" x14ac:dyDescent="0.35">
      <c r="A50" s="11" t="s">
        <v>3</v>
      </c>
      <c r="B50" s="13"/>
      <c r="C50" s="107">
        <f>'Regional Office '!F50</f>
        <v>0</v>
      </c>
      <c r="D50" s="107">
        <f>'District Office '!F50</f>
        <v>0</v>
      </c>
      <c r="E50" s="107">
        <f>Adelaide!F50</f>
        <v>0</v>
      </c>
      <c r="F50" s="107">
        <f>'Alice '!F50</f>
        <v>0</v>
      </c>
      <c r="G50" s="107">
        <f>Butterworth!F50</f>
        <v>0</v>
      </c>
      <c r="H50" s="107">
        <f>Dimbaza!F50</f>
        <v>0</v>
      </c>
      <c r="I50" s="107">
        <f>'Duncan Village '!F50</f>
        <v>0</v>
      </c>
      <c r="J50" s="107">
        <f>'East London'!F50</f>
        <v>0</v>
      </c>
      <c r="K50" s="107">
        <f>'Elliotdale '!F50</f>
        <v>0</v>
      </c>
      <c r="L50" s="107">
        <f>'Fort Beuafort '!F50</f>
        <v>0</v>
      </c>
      <c r="M50" s="107">
        <f>Idutywa!F50</f>
        <v>0</v>
      </c>
      <c r="N50" s="107">
        <f>Keiskamma!F50</f>
        <v>0</v>
      </c>
      <c r="O50" s="107">
        <f>Kentane!F50</f>
        <v>0</v>
      </c>
      <c r="P50" s="107">
        <f>KWT!F50</f>
        <v>0</v>
      </c>
      <c r="Q50" s="107">
        <f>'Mdantsane 1 '!F50</f>
        <v>0</v>
      </c>
      <c r="R50" s="107">
        <f>'Mdantsane 2'!F50</f>
        <v>0</v>
      </c>
      <c r="S50" s="107">
        <f>'Middledrift '!F50</f>
        <v>0</v>
      </c>
      <c r="T50" s="107">
        <f>Ngqamakwe!F50</f>
        <v>0</v>
      </c>
      <c r="U50" s="107">
        <f>Peddie!F50</f>
        <v>0</v>
      </c>
      <c r="V50" s="107">
        <f>Stuttereheim!F50</f>
        <v>0</v>
      </c>
      <c r="W50" s="107">
        <f>Willovale!F50</f>
        <v>0</v>
      </c>
      <c r="X50" s="107">
        <f>Zwelitsha!F50</f>
        <v>0</v>
      </c>
      <c r="Y50" s="104">
        <f>SUM(C50:X50)</f>
        <v>0</v>
      </c>
    </row>
    <row r="51" spans="1:25" x14ac:dyDescent="0.35">
      <c r="A51" s="11" t="s">
        <v>84</v>
      </c>
      <c r="B51" s="13"/>
      <c r="C51" s="107">
        <f>'Regional Office '!F51</f>
        <v>0</v>
      </c>
      <c r="D51" s="107">
        <f>'District Office '!F51</f>
        <v>0</v>
      </c>
      <c r="E51" s="107">
        <f>Adelaide!F51</f>
        <v>0</v>
      </c>
      <c r="F51" s="107">
        <f>'Alice '!F51</f>
        <v>0</v>
      </c>
      <c r="G51" s="107">
        <f>Butterworth!F51</f>
        <v>0</v>
      </c>
      <c r="H51" s="107">
        <f>Dimbaza!F51</f>
        <v>0</v>
      </c>
      <c r="I51" s="107">
        <f>'Duncan Village '!F51</f>
        <v>0</v>
      </c>
      <c r="J51" s="107">
        <f>'East London'!F51</f>
        <v>0</v>
      </c>
      <c r="K51" s="107">
        <f>'Elliotdale '!F51</f>
        <v>0</v>
      </c>
      <c r="L51" s="107">
        <f>'Fort Beuafort '!F51</f>
        <v>0</v>
      </c>
      <c r="M51" s="107">
        <f>Idutywa!F51</f>
        <v>0</v>
      </c>
      <c r="N51" s="107">
        <f>Keiskamma!F51</f>
        <v>0</v>
      </c>
      <c r="O51" s="107">
        <f>Kentane!F51</f>
        <v>0</v>
      </c>
      <c r="P51" s="107">
        <f>KWT!F51</f>
        <v>0</v>
      </c>
      <c r="Q51" s="107">
        <f>'Mdantsane 1 '!F51</f>
        <v>0</v>
      </c>
      <c r="R51" s="107">
        <f>'Mdantsane 2'!F51</f>
        <v>0</v>
      </c>
      <c r="S51" s="107">
        <f>'Middledrift '!F51</f>
        <v>0</v>
      </c>
      <c r="T51" s="107">
        <f>Ngqamakwe!F51</f>
        <v>0</v>
      </c>
      <c r="U51" s="107">
        <f>Peddie!F51</f>
        <v>0</v>
      </c>
      <c r="V51" s="107">
        <f>Stuttereheim!F51</f>
        <v>0</v>
      </c>
      <c r="W51" s="107">
        <f>Willovale!F51</f>
        <v>0</v>
      </c>
      <c r="X51" s="107">
        <f>Zwelitsha!F51</f>
        <v>0</v>
      </c>
      <c r="Y51" s="104">
        <f t="shared" ref="Y51:Y56" si="5">SUM(C51:X51)</f>
        <v>0</v>
      </c>
    </row>
    <row r="52" spans="1:25" x14ac:dyDescent="0.35">
      <c r="A52" s="11" t="s">
        <v>85</v>
      </c>
      <c r="B52" s="13"/>
      <c r="C52" s="107">
        <f>'Regional Office '!F52</f>
        <v>0</v>
      </c>
      <c r="D52" s="107">
        <f>'District Office '!F52</f>
        <v>0</v>
      </c>
      <c r="E52" s="107">
        <f>Adelaide!F52</f>
        <v>0</v>
      </c>
      <c r="F52" s="107">
        <f>'Alice '!F52</f>
        <v>0</v>
      </c>
      <c r="G52" s="107">
        <f>Butterworth!F52</f>
        <v>0</v>
      </c>
      <c r="H52" s="107">
        <f>Dimbaza!F52</f>
        <v>0</v>
      </c>
      <c r="I52" s="107">
        <f>'Duncan Village '!F52</f>
        <v>0</v>
      </c>
      <c r="J52" s="107">
        <f>'East London'!F52</f>
        <v>0</v>
      </c>
      <c r="K52" s="107">
        <f>'Elliotdale '!F52</f>
        <v>0</v>
      </c>
      <c r="L52" s="107">
        <f>'Fort Beuafort '!F52</f>
        <v>0</v>
      </c>
      <c r="M52" s="107">
        <f>Idutywa!F52</f>
        <v>0</v>
      </c>
      <c r="N52" s="107">
        <f>Keiskamma!F52</f>
        <v>0</v>
      </c>
      <c r="O52" s="107">
        <f>Kentane!F52</f>
        <v>0</v>
      </c>
      <c r="P52" s="107">
        <f>KWT!F52</f>
        <v>0</v>
      </c>
      <c r="Q52" s="107">
        <f>'Mdantsane 1 '!F52</f>
        <v>0</v>
      </c>
      <c r="R52" s="107">
        <f>'Mdantsane 2'!F52</f>
        <v>0</v>
      </c>
      <c r="S52" s="107">
        <f>'Middledrift '!F52</f>
        <v>0</v>
      </c>
      <c r="T52" s="107">
        <f>Ngqamakwe!F52</f>
        <v>0</v>
      </c>
      <c r="U52" s="107">
        <f>Peddie!F52</f>
        <v>0</v>
      </c>
      <c r="V52" s="107">
        <f>Stuttereheim!F52</f>
        <v>0</v>
      </c>
      <c r="W52" s="107">
        <f>Willovale!F52</f>
        <v>0</v>
      </c>
      <c r="X52" s="107">
        <f>Zwelitsha!F52</f>
        <v>0</v>
      </c>
      <c r="Y52" s="104">
        <f t="shared" si="5"/>
        <v>0</v>
      </c>
    </row>
    <row r="53" spans="1:25" x14ac:dyDescent="0.35">
      <c r="A53" s="11" t="s">
        <v>86</v>
      </c>
      <c r="B53" s="13"/>
      <c r="C53" s="107">
        <f>'Regional Office '!F53</f>
        <v>0</v>
      </c>
      <c r="D53" s="107">
        <f>'District Office '!F53</f>
        <v>0</v>
      </c>
      <c r="E53" s="107">
        <f>Adelaide!F53</f>
        <v>0</v>
      </c>
      <c r="F53" s="107">
        <f>'Alice '!F53</f>
        <v>0</v>
      </c>
      <c r="G53" s="107">
        <f>Butterworth!F53</f>
        <v>0</v>
      </c>
      <c r="H53" s="107">
        <f>Dimbaza!F53</f>
        <v>0</v>
      </c>
      <c r="I53" s="107">
        <f>'Duncan Village '!F53</f>
        <v>0</v>
      </c>
      <c r="J53" s="107">
        <f>'East London'!F53</f>
        <v>0</v>
      </c>
      <c r="K53" s="107">
        <f>'Elliotdale '!F53</f>
        <v>0</v>
      </c>
      <c r="L53" s="107">
        <f>'Fort Beuafort '!F53</f>
        <v>0</v>
      </c>
      <c r="M53" s="107">
        <f>Idutywa!F53</f>
        <v>0</v>
      </c>
      <c r="N53" s="107">
        <f>Keiskamma!F53</f>
        <v>0</v>
      </c>
      <c r="O53" s="107">
        <f>Kentane!F53</f>
        <v>0</v>
      </c>
      <c r="P53" s="107">
        <f>KWT!F53</f>
        <v>0</v>
      </c>
      <c r="Q53" s="107">
        <f>'Mdantsane 1 '!F53</f>
        <v>0</v>
      </c>
      <c r="R53" s="107">
        <f>'Mdantsane 2'!F53</f>
        <v>0</v>
      </c>
      <c r="S53" s="107">
        <f>'Middledrift '!F53</f>
        <v>0</v>
      </c>
      <c r="T53" s="107">
        <f>Ngqamakwe!F53</f>
        <v>0</v>
      </c>
      <c r="U53" s="107">
        <f>Peddie!F53</f>
        <v>0</v>
      </c>
      <c r="V53" s="107">
        <f>Stuttereheim!F53</f>
        <v>0</v>
      </c>
      <c r="W53" s="107">
        <f>Willovale!F53</f>
        <v>0</v>
      </c>
      <c r="X53" s="107">
        <f>Zwelitsha!F53</f>
        <v>0</v>
      </c>
      <c r="Y53" s="104">
        <f t="shared" si="5"/>
        <v>0</v>
      </c>
    </row>
    <row r="54" spans="1:25" x14ac:dyDescent="0.35">
      <c r="A54" s="11" t="s">
        <v>4</v>
      </c>
      <c r="B54" s="13"/>
      <c r="C54" s="107">
        <f>'Regional Office '!F54</f>
        <v>0</v>
      </c>
      <c r="D54" s="107">
        <f>'District Office '!F54</f>
        <v>0</v>
      </c>
      <c r="E54" s="107">
        <f>Adelaide!F54</f>
        <v>0</v>
      </c>
      <c r="F54" s="107">
        <f>'Alice '!F54</f>
        <v>0</v>
      </c>
      <c r="G54" s="107">
        <f>Butterworth!F54</f>
        <v>0</v>
      </c>
      <c r="H54" s="107">
        <f>Dimbaza!F54</f>
        <v>0</v>
      </c>
      <c r="I54" s="107">
        <f>'Duncan Village '!F54</f>
        <v>0</v>
      </c>
      <c r="J54" s="107">
        <f>'East London'!F54</f>
        <v>0</v>
      </c>
      <c r="K54" s="107">
        <f>'Elliotdale '!F54</f>
        <v>0</v>
      </c>
      <c r="L54" s="107">
        <f>'Fort Beuafort '!F54</f>
        <v>0</v>
      </c>
      <c r="M54" s="107">
        <f>Idutywa!F54</f>
        <v>0</v>
      </c>
      <c r="N54" s="107">
        <f>Keiskamma!F54</f>
        <v>0</v>
      </c>
      <c r="O54" s="107">
        <f>Kentane!F54</f>
        <v>0</v>
      </c>
      <c r="P54" s="107">
        <f>KWT!F54</f>
        <v>0</v>
      </c>
      <c r="Q54" s="107">
        <f>'Mdantsane 1 '!F54</f>
        <v>0</v>
      </c>
      <c r="R54" s="107">
        <f>'Mdantsane 2'!F54</f>
        <v>0</v>
      </c>
      <c r="S54" s="107">
        <f>'Middledrift '!F54</f>
        <v>0</v>
      </c>
      <c r="T54" s="107">
        <f>Ngqamakwe!F54</f>
        <v>0</v>
      </c>
      <c r="U54" s="107">
        <f>Peddie!F54</f>
        <v>0</v>
      </c>
      <c r="V54" s="107">
        <f>Stuttereheim!F54</f>
        <v>0</v>
      </c>
      <c r="W54" s="107">
        <f>Willovale!F54</f>
        <v>0</v>
      </c>
      <c r="X54" s="107">
        <f>Zwelitsha!F54</f>
        <v>0</v>
      </c>
      <c r="Y54" s="104">
        <f t="shared" si="5"/>
        <v>0</v>
      </c>
    </row>
    <row r="55" spans="1:25" x14ac:dyDescent="0.35">
      <c r="A55" s="11" t="s">
        <v>5</v>
      </c>
      <c r="B55" s="26"/>
      <c r="C55" s="107">
        <f>'Regional Office '!F55</f>
        <v>0</v>
      </c>
      <c r="D55" s="107">
        <f>'District Office '!F55</f>
        <v>0</v>
      </c>
      <c r="E55" s="107">
        <f>Adelaide!F55</f>
        <v>0</v>
      </c>
      <c r="F55" s="107">
        <f>'Alice '!F55</f>
        <v>0</v>
      </c>
      <c r="G55" s="107">
        <f>Butterworth!F55</f>
        <v>0</v>
      </c>
      <c r="H55" s="107">
        <f>Dimbaza!F55</f>
        <v>0</v>
      </c>
      <c r="I55" s="107">
        <f>'Duncan Village '!F55</f>
        <v>0</v>
      </c>
      <c r="J55" s="107">
        <f>'East London'!F55</f>
        <v>0</v>
      </c>
      <c r="K55" s="107">
        <f>'Elliotdale '!F55</f>
        <v>0</v>
      </c>
      <c r="L55" s="107">
        <f>'Fort Beuafort '!F55</f>
        <v>0</v>
      </c>
      <c r="M55" s="107">
        <f>Idutywa!F55</f>
        <v>0</v>
      </c>
      <c r="N55" s="107">
        <f>Keiskamma!F55</f>
        <v>0</v>
      </c>
      <c r="O55" s="107">
        <f>Kentane!F55</f>
        <v>0</v>
      </c>
      <c r="P55" s="107">
        <f>KWT!F55</f>
        <v>0</v>
      </c>
      <c r="Q55" s="107">
        <f>'Mdantsane 1 '!F55</f>
        <v>0</v>
      </c>
      <c r="R55" s="107">
        <f>'Mdantsane 2'!F55</f>
        <v>0</v>
      </c>
      <c r="S55" s="107">
        <f>'Middledrift '!F55</f>
        <v>0</v>
      </c>
      <c r="T55" s="107">
        <f>Ngqamakwe!F55</f>
        <v>0</v>
      </c>
      <c r="U55" s="107">
        <f>Peddie!F55</f>
        <v>0</v>
      </c>
      <c r="V55" s="107">
        <f>Stuttereheim!F55</f>
        <v>0</v>
      </c>
      <c r="W55" s="107">
        <f>Willovale!F55</f>
        <v>0</v>
      </c>
      <c r="X55" s="107">
        <f>Zwelitsha!F55</f>
        <v>0</v>
      </c>
      <c r="Y55" s="104">
        <f t="shared" si="5"/>
        <v>0</v>
      </c>
    </row>
    <row r="56" spans="1:25" x14ac:dyDescent="0.35">
      <c r="A56" s="11" t="s">
        <v>72</v>
      </c>
      <c r="B56" s="13"/>
      <c r="C56" s="107">
        <f>'Regional Office '!F56</f>
        <v>0</v>
      </c>
      <c r="D56" s="107">
        <f>'District Office '!F56</f>
        <v>0</v>
      </c>
      <c r="E56" s="107">
        <f>Adelaide!F56</f>
        <v>0</v>
      </c>
      <c r="F56" s="107">
        <f>'Alice '!F56</f>
        <v>0</v>
      </c>
      <c r="G56" s="107">
        <f>Butterworth!F56</f>
        <v>0</v>
      </c>
      <c r="H56" s="107">
        <f>Dimbaza!F56</f>
        <v>0</v>
      </c>
      <c r="I56" s="107">
        <f>'Duncan Village '!F56</f>
        <v>0</v>
      </c>
      <c r="J56" s="107">
        <f>'East London'!F56</f>
        <v>0</v>
      </c>
      <c r="K56" s="107">
        <f>'Elliotdale '!F56</f>
        <v>0</v>
      </c>
      <c r="L56" s="107">
        <f>'Fort Beuafort '!F56</f>
        <v>0</v>
      </c>
      <c r="M56" s="107">
        <f>Idutywa!F56</f>
        <v>0</v>
      </c>
      <c r="N56" s="107">
        <f>Keiskamma!F56</f>
        <v>0</v>
      </c>
      <c r="O56" s="107">
        <f>Kentane!F56</f>
        <v>0</v>
      </c>
      <c r="P56" s="107">
        <f>KWT!F56</f>
        <v>0</v>
      </c>
      <c r="Q56" s="107">
        <f>'Mdantsane 1 '!F56</f>
        <v>0</v>
      </c>
      <c r="R56" s="107">
        <f>'Mdantsane 2'!F56</f>
        <v>0</v>
      </c>
      <c r="S56" s="107">
        <f>'Middledrift '!F56</f>
        <v>0</v>
      </c>
      <c r="T56" s="107">
        <f>Ngqamakwe!F56</f>
        <v>0</v>
      </c>
      <c r="U56" s="107">
        <f>Peddie!F56</f>
        <v>0</v>
      </c>
      <c r="V56" s="107">
        <f>Stuttereheim!F56</f>
        <v>0</v>
      </c>
      <c r="W56" s="107">
        <f>Willovale!F56</f>
        <v>0</v>
      </c>
      <c r="X56" s="107">
        <f>Zwelitsha!F56</f>
        <v>0</v>
      </c>
      <c r="Y56" s="104">
        <f t="shared" si="5"/>
        <v>0</v>
      </c>
    </row>
    <row r="57" spans="1:25" s="93" customFormat="1" x14ac:dyDescent="0.35">
      <c r="A57" s="110" t="s">
        <v>106</v>
      </c>
      <c r="B57" s="111"/>
      <c r="C57" s="111">
        <f>SUM(C50:C56)</f>
        <v>0</v>
      </c>
      <c r="D57" s="111">
        <f t="shared" ref="D57:Y57" si="6">SUM(D50:D56)</f>
        <v>0</v>
      </c>
      <c r="E57" s="111">
        <f t="shared" si="6"/>
        <v>0</v>
      </c>
      <c r="F57" s="111">
        <f t="shared" si="6"/>
        <v>0</v>
      </c>
      <c r="G57" s="111">
        <f t="shared" si="6"/>
        <v>0</v>
      </c>
      <c r="H57" s="111">
        <f t="shared" si="6"/>
        <v>0</v>
      </c>
      <c r="I57" s="111">
        <f t="shared" si="6"/>
        <v>0</v>
      </c>
      <c r="J57" s="111">
        <f t="shared" si="6"/>
        <v>0</v>
      </c>
      <c r="K57" s="111">
        <f t="shared" si="6"/>
        <v>0</v>
      </c>
      <c r="L57" s="111">
        <f t="shared" si="6"/>
        <v>0</v>
      </c>
      <c r="M57" s="111">
        <f t="shared" si="6"/>
        <v>0</v>
      </c>
      <c r="N57" s="111">
        <f t="shared" si="6"/>
        <v>0</v>
      </c>
      <c r="O57" s="111">
        <f t="shared" si="6"/>
        <v>0</v>
      </c>
      <c r="P57" s="111">
        <f t="shared" si="6"/>
        <v>0</v>
      </c>
      <c r="Q57" s="111">
        <f t="shared" si="6"/>
        <v>0</v>
      </c>
      <c r="R57" s="111">
        <f t="shared" si="6"/>
        <v>0</v>
      </c>
      <c r="S57" s="111">
        <f t="shared" si="6"/>
        <v>0</v>
      </c>
      <c r="T57" s="111">
        <f t="shared" si="6"/>
        <v>0</v>
      </c>
      <c r="U57" s="111">
        <f t="shared" si="6"/>
        <v>0</v>
      </c>
      <c r="V57" s="111">
        <f t="shared" si="6"/>
        <v>0</v>
      </c>
      <c r="W57" s="111">
        <f t="shared" si="6"/>
        <v>0</v>
      </c>
      <c r="X57" s="111">
        <f t="shared" si="6"/>
        <v>0</v>
      </c>
      <c r="Y57" s="111">
        <f t="shared" si="6"/>
        <v>0</v>
      </c>
    </row>
    <row r="58" spans="1:25" x14ac:dyDescent="0.35">
      <c r="A58" s="29"/>
      <c r="B58" s="30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103"/>
    </row>
    <row r="59" spans="1:25" x14ac:dyDescent="0.35">
      <c r="A59" s="244" t="s">
        <v>96</v>
      </c>
      <c r="B59" s="245"/>
      <c r="C59" s="245"/>
      <c r="D59" s="245"/>
      <c r="E59" s="245"/>
      <c r="F59" s="245"/>
      <c r="G59" s="245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6"/>
      <c r="U59" s="193"/>
      <c r="V59" s="193"/>
      <c r="W59" s="193"/>
      <c r="X59" s="193"/>
      <c r="Y59" s="103"/>
    </row>
    <row r="60" spans="1:25" ht="67.5" x14ac:dyDescent="0.35">
      <c r="A60" s="25" t="s">
        <v>6</v>
      </c>
      <c r="B60" s="4" t="s">
        <v>32</v>
      </c>
      <c r="C60" s="210" t="s">
        <v>134</v>
      </c>
      <c r="D60" s="211" t="s">
        <v>135</v>
      </c>
      <c r="E60" s="211" t="s">
        <v>136</v>
      </c>
      <c r="F60" s="211" t="s">
        <v>137</v>
      </c>
      <c r="G60" s="211" t="s">
        <v>152</v>
      </c>
      <c r="H60" s="213" t="s">
        <v>150</v>
      </c>
      <c r="I60" s="213" t="s">
        <v>149</v>
      </c>
      <c r="J60" s="211" t="s">
        <v>143</v>
      </c>
      <c r="K60" s="211" t="s">
        <v>151</v>
      </c>
      <c r="L60" s="211" t="s">
        <v>138</v>
      </c>
      <c r="M60" s="211" t="s">
        <v>139</v>
      </c>
      <c r="N60" s="211" t="s">
        <v>140</v>
      </c>
      <c r="O60" s="211" t="s">
        <v>162</v>
      </c>
      <c r="P60" s="211" t="s">
        <v>144</v>
      </c>
      <c r="Q60" s="211" t="s">
        <v>145</v>
      </c>
      <c r="R60" s="211" t="s">
        <v>146</v>
      </c>
      <c r="S60" s="211" t="s">
        <v>153</v>
      </c>
      <c r="T60" s="211" t="s">
        <v>141</v>
      </c>
      <c r="U60" s="211" t="s">
        <v>147</v>
      </c>
      <c r="V60" s="211" t="s">
        <v>154</v>
      </c>
      <c r="W60" s="211" t="s">
        <v>142</v>
      </c>
      <c r="X60" s="213" t="s">
        <v>148</v>
      </c>
      <c r="Y60" s="98" t="s">
        <v>113</v>
      </c>
    </row>
    <row r="61" spans="1:25" x14ac:dyDescent="0.35">
      <c r="A61" s="48" t="s">
        <v>7</v>
      </c>
      <c r="B61" s="14"/>
      <c r="C61" s="107">
        <f>'Regional Office '!F61</f>
        <v>0</v>
      </c>
      <c r="D61" s="107">
        <f>'District Office '!F61</f>
        <v>0</v>
      </c>
      <c r="E61" s="107">
        <f>Adelaide!F61</f>
        <v>0</v>
      </c>
      <c r="F61" s="107">
        <f>'Alice '!F61</f>
        <v>0</v>
      </c>
      <c r="G61" s="107">
        <f>Butterworth!F61</f>
        <v>0</v>
      </c>
      <c r="H61" s="107">
        <f>Dimbaza!F61</f>
        <v>0</v>
      </c>
      <c r="I61" s="107">
        <f>'Duncan Village '!F61</f>
        <v>0</v>
      </c>
      <c r="J61" s="107">
        <f>'East London'!F61</f>
        <v>0</v>
      </c>
      <c r="K61" s="107">
        <f>'Elliotdale '!F61</f>
        <v>0</v>
      </c>
      <c r="L61" s="107">
        <f>'Fort Beuafort '!F61</f>
        <v>0</v>
      </c>
      <c r="M61" s="107">
        <f>Idutywa!F61</f>
        <v>0</v>
      </c>
      <c r="N61" s="107">
        <f>Keiskamma!F61</f>
        <v>0</v>
      </c>
      <c r="O61" s="107">
        <f>Kentane!F61</f>
        <v>0</v>
      </c>
      <c r="P61" s="107">
        <f>KWT!F61</f>
        <v>0</v>
      </c>
      <c r="Q61" s="107">
        <f>'Mdantsane 1 '!F61</f>
        <v>0</v>
      </c>
      <c r="R61" s="107">
        <f>'Mdantsane 2'!F61</f>
        <v>0</v>
      </c>
      <c r="S61" s="107">
        <f>'Middledrift '!F61</f>
        <v>0</v>
      </c>
      <c r="T61" s="107">
        <f>Ngqamakwe!F61</f>
        <v>0</v>
      </c>
      <c r="U61" s="107">
        <f>Peddie!F61</f>
        <v>0</v>
      </c>
      <c r="V61" s="107">
        <f>Stuttereheim!F61</f>
        <v>0</v>
      </c>
      <c r="W61" s="107">
        <f>Willovale!F61</f>
        <v>0</v>
      </c>
      <c r="X61" s="107">
        <f>Zwelitsha!F61</f>
        <v>0</v>
      </c>
      <c r="Y61" s="104">
        <f>SUM(C61:X61)</f>
        <v>0</v>
      </c>
    </row>
    <row r="62" spans="1:25" x14ac:dyDescent="0.35">
      <c r="A62" s="48" t="s">
        <v>8</v>
      </c>
      <c r="B62" s="14"/>
      <c r="C62" s="107">
        <f>'Regional Office '!F62</f>
        <v>0</v>
      </c>
      <c r="D62" s="107">
        <f>'District Office '!F62</f>
        <v>0</v>
      </c>
      <c r="E62" s="107">
        <f>Adelaide!F62</f>
        <v>0</v>
      </c>
      <c r="F62" s="107">
        <f>'Alice '!F62</f>
        <v>0</v>
      </c>
      <c r="G62" s="107">
        <f>Butterworth!F62</f>
        <v>0</v>
      </c>
      <c r="H62" s="107">
        <f>Dimbaza!F62</f>
        <v>0</v>
      </c>
      <c r="I62" s="107">
        <f>'Duncan Village '!F62</f>
        <v>0</v>
      </c>
      <c r="J62" s="107">
        <f>'East London'!F62</f>
        <v>0</v>
      </c>
      <c r="K62" s="107">
        <f>'Elliotdale '!F62</f>
        <v>0</v>
      </c>
      <c r="L62" s="107">
        <f>'Fort Beuafort '!F62</f>
        <v>0</v>
      </c>
      <c r="M62" s="107">
        <f>Idutywa!F62</f>
        <v>0</v>
      </c>
      <c r="N62" s="107">
        <f>Keiskamma!F62</f>
        <v>0</v>
      </c>
      <c r="O62" s="107">
        <f>Kentane!F62</f>
        <v>0</v>
      </c>
      <c r="P62" s="107">
        <f>KWT!F62</f>
        <v>0</v>
      </c>
      <c r="Q62" s="107">
        <f>'Mdantsane 1 '!F62</f>
        <v>0</v>
      </c>
      <c r="R62" s="107">
        <f>'Mdantsane 2'!F62</f>
        <v>0</v>
      </c>
      <c r="S62" s="107">
        <f>'Middledrift '!F62</f>
        <v>0</v>
      </c>
      <c r="T62" s="107">
        <f>Ngqamakwe!F62</f>
        <v>0</v>
      </c>
      <c r="U62" s="107">
        <f>Peddie!F62</f>
        <v>0</v>
      </c>
      <c r="V62" s="107">
        <f>Stuttereheim!F62</f>
        <v>0</v>
      </c>
      <c r="W62" s="107">
        <f>Willovale!F62</f>
        <v>0</v>
      </c>
      <c r="X62" s="107">
        <f>Zwelitsha!F62</f>
        <v>0</v>
      </c>
      <c r="Y62" s="104">
        <f t="shared" ref="Y62:Y72" si="7">SUM(C62:X62)</f>
        <v>0</v>
      </c>
    </row>
    <row r="63" spans="1:25" x14ac:dyDescent="0.35">
      <c r="A63" s="48" t="s">
        <v>9</v>
      </c>
      <c r="B63" s="14"/>
      <c r="C63" s="107">
        <f>'Regional Office '!F63</f>
        <v>0</v>
      </c>
      <c r="D63" s="107">
        <f>'District Office '!F63</f>
        <v>0</v>
      </c>
      <c r="E63" s="107">
        <f>Adelaide!F63</f>
        <v>0</v>
      </c>
      <c r="F63" s="107">
        <f>'Alice '!F63</f>
        <v>0</v>
      </c>
      <c r="G63" s="107">
        <f>Butterworth!F63</f>
        <v>0</v>
      </c>
      <c r="H63" s="107">
        <f>Dimbaza!F63</f>
        <v>0</v>
      </c>
      <c r="I63" s="107">
        <f>'Duncan Village '!F63</f>
        <v>0</v>
      </c>
      <c r="J63" s="107">
        <f>'East London'!F63</f>
        <v>0</v>
      </c>
      <c r="K63" s="107">
        <f>'Elliotdale '!F63</f>
        <v>0</v>
      </c>
      <c r="L63" s="107">
        <f>'Fort Beuafort '!F63</f>
        <v>0</v>
      </c>
      <c r="M63" s="107">
        <f>Idutywa!F63</f>
        <v>0</v>
      </c>
      <c r="N63" s="107">
        <f>Keiskamma!F63</f>
        <v>0</v>
      </c>
      <c r="O63" s="107">
        <f>Kentane!F63</f>
        <v>0</v>
      </c>
      <c r="P63" s="107">
        <f>KWT!F63</f>
        <v>0</v>
      </c>
      <c r="Q63" s="107">
        <f>'Mdantsane 1 '!F63</f>
        <v>0</v>
      </c>
      <c r="R63" s="107">
        <f>'Mdantsane 2'!F63</f>
        <v>0</v>
      </c>
      <c r="S63" s="107">
        <f>'Middledrift '!F63</f>
        <v>0</v>
      </c>
      <c r="T63" s="107">
        <f>Ngqamakwe!F63</f>
        <v>0</v>
      </c>
      <c r="U63" s="107">
        <f>Peddie!F63</f>
        <v>0</v>
      </c>
      <c r="V63" s="107">
        <f>Stuttereheim!F63</f>
        <v>0</v>
      </c>
      <c r="W63" s="107">
        <f>Willovale!F63</f>
        <v>0</v>
      </c>
      <c r="X63" s="107">
        <f>Zwelitsha!F63</f>
        <v>0</v>
      </c>
      <c r="Y63" s="104">
        <f t="shared" si="7"/>
        <v>0</v>
      </c>
    </row>
    <row r="64" spans="1:25" x14ac:dyDescent="0.35">
      <c r="A64" s="48" t="s">
        <v>63</v>
      </c>
      <c r="B64" s="34"/>
      <c r="C64" s="107">
        <f>'Regional Office '!F64</f>
        <v>0</v>
      </c>
      <c r="D64" s="107">
        <f>'District Office '!F64</f>
        <v>0</v>
      </c>
      <c r="E64" s="107">
        <f>Adelaide!F64</f>
        <v>0</v>
      </c>
      <c r="F64" s="107">
        <f>'Alice '!F64</f>
        <v>0</v>
      </c>
      <c r="G64" s="107">
        <f>Butterworth!F64</f>
        <v>0</v>
      </c>
      <c r="H64" s="107">
        <f>Dimbaza!F64</f>
        <v>0</v>
      </c>
      <c r="I64" s="107">
        <f>'Duncan Village '!F64</f>
        <v>0</v>
      </c>
      <c r="J64" s="107">
        <f>'East London'!F64</f>
        <v>0</v>
      </c>
      <c r="K64" s="107">
        <f>'Elliotdale '!F64</f>
        <v>0</v>
      </c>
      <c r="L64" s="107">
        <f>'Fort Beuafort '!F64</f>
        <v>0</v>
      </c>
      <c r="M64" s="107">
        <f>Idutywa!F64</f>
        <v>0</v>
      </c>
      <c r="N64" s="107">
        <f>Keiskamma!F64</f>
        <v>0</v>
      </c>
      <c r="O64" s="107">
        <f>Kentane!F64</f>
        <v>0</v>
      </c>
      <c r="P64" s="107">
        <f>KWT!F64</f>
        <v>0</v>
      </c>
      <c r="Q64" s="107">
        <f>'Mdantsane 1 '!F64</f>
        <v>0</v>
      </c>
      <c r="R64" s="107">
        <f>'Mdantsane 2'!F64</f>
        <v>0</v>
      </c>
      <c r="S64" s="107">
        <f>'Middledrift '!F64</f>
        <v>0</v>
      </c>
      <c r="T64" s="107">
        <f>Ngqamakwe!F64</f>
        <v>0</v>
      </c>
      <c r="U64" s="107">
        <f>Peddie!F64</f>
        <v>0</v>
      </c>
      <c r="V64" s="107">
        <f>Stuttereheim!F64</f>
        <v>0</v>
      </c>
      <c r="W64" s="107">
        <f>Willovale!F64</f>
        <v>0</v>
      </c>
      <c r="X64" s="107">
        <f>Zwelitsha!F64</f>
        <v>0</v>
      </c>
      <c r="Y64" s="104">
        <f t="shared" si="7"/>
        <v>0</v>
      </c>
    </row>
    <row r="65" spans="1:25" x14ac:dyDescent="0.35">
      <c r="A65" s="48" t="s">
        <v>10</v>
      </c>
      <c r="B65" s="14"/>
      <c r="C65" s="107">
        <f>'Regional Office '!F65</f>
        <v>0</v>
      </c>
      <c r="D65" s="107">
        <f>'District Office '!F65</f>
        <v>0</v>
      </c>
      <c r="E65" s="107">
        <f>Adelaide!F65</f>
        <v>0</v>
      </c>
      <c r="F65" s="107">
        <f>'Alice '!F65</f>
        <v>0</v>
      </c>
      <c r="G65" s="107">
        <f>Butterworth!F65</f>
        <v>0</v>
      </c>
      <c r="H65" s="107">
        <f>Dimbaza!F65</f>
        <v>0</v>
      </c>
      <c r="I65" s="107">
        <f>'Duncan Village '!F65</f>
        <v>0</v>
      </c>
      <c r="J65" s="107">
        <f>'East London'!F65</f>
        <v>0</v>
      </c>
      <c r="K65" s="107">
        <f>'Elliotdale '!F65</f>
        <v>0</v>
      </c>
      <c r="L65" s="107">
        <f>'Fort Beuafort '!F65</f>
        <v>0</v>
      </c>
      <c r="M65" s="107">
        <f>Idutywa!F65</f>
        <v>0</v>
      </c>
      <c r="N65" s="107">
        <f>Keiskamma!F65</f>
        <v>0</v>
      </c>
      <c r="O65" s="107">
        <f>Kentane!F65</f>
        <v>0</v>
      </c>
      <c r="P65" s="107">
        <f>KWT!F65</f>
        <v>0</v>
      </c>
      <c r="Q65" s="107">
        <f>'Mdantsane 1 '!F65</f>
        <v>0</v>
      </c>
      <c r="R65" s="107">
        <f>'Mdantsane 2'!F65</f>
        <v>0</v>
      </c>
      <c r="S65" s="107">
        <f>'Middledrift '!F65</f>
        <v>0</v>
      </c>
      <c r="T65" s="107">
        <f>Ngqamakwe!F65</f>
        <v>0</v>
      </c>
      <c r="U65" s="107">
        <f>Peddie!F65</f>
        <v>0</v>
      </c>
      <c r="V65" s="107">
        <f>Stuttereheim!F65</f>
        <v>0</v>
      </c>
      <c r="W65" s="107">
        <f>Willovale!F65</f>
        <v>0</v>
      </c>
      <c r="X65" s="107">
        <f>Zwelitsha!F65</f>
        <v>0</v>
      </c>
      <c r="Y65" s="104">
        <f t="shared" si="7"/>
        <v>0</v>
      </c>
    </row>
    <row r="66" spans="1:25" ht="29" x14ac:dyDescent="0.35">
      <c r="A66" s="58" t="s">
        <v>64</v>
      </c>
      <c r="B66" s="36"/>
      <c r="C66" s="107">
        <f>'Regional Office '!F66</f>
        <v>0</v>
      </c>
      <c r="D66" s="107">
        <f>'District Office '!F66</f>
        <v>0</v>
      </c>
      <c r="E66" s="107">
        <f>Adelaide!F66</f>
        <v>0</v>
      </c>
      <c r="F66" s="107">
        <f>'Alice '!F66</f>
        <v>0</v>
      </c>
      <c r="G66" s="107">
        <f>Butterworth!F66</f>
        <v>0</v>
      </c>
      <c r="H66" s="107">
        <f>Dimbaza!F66</f>
        <v>0</v>
      </c>
      <c r="I66" s="107">
        <f>'Duncan Village '!F66</f>
        <v>0</v>
      </c>
      <c r="J66" s="107">
        <f>'East London'!F66</f>
        <v>0</v>
      </c>
      <c r="K66" s="107">
        <f>'Elliotdale '!F66</f>
        <v>0</v>
      </c>
      <c r="L66" s="107">
        <f>'Fort Beuafort '!F66</f>
        <v>0</v>
      </c>
      <c r="M66" s="107">
        <f>Idutywa!F66</f>
        <v>0</v>
      </c>
      <c r="N66" s="107">
        <f>Keiskamma!F66</f>
        <v>0</v>
      </c>
      <c r="O66" s="107">
        <f>Kentane!F66</f>
        <v>0</v>
      </c>
      <c r="P66" s="107">
        <f>KWT!F66</f>
        <v>0</v>
      </c>
      <c r="Q66" s="107">
        <f>'Mdantsane 1 '!F66</f>
        <v>0</v>
      </c>
      <c r="R66" s="107">
        <f>'Mdantsane 2'!F66</f>
        <v>0</v>
      </c>
      <c r="S66" s="107">
        <f>'Middledrift '!F66</f>
        <v>0</v>
      </c>
      <c r="T66" s="107">
        <f>Ngqamakwe!F66</f>
        <v>0</v>
      </c>
      <c r="U66" s="107">
        <f>Peddie!F66</f>
        <v>0</v>
      </c>
      <c r="V66" s="107">
        <f>Stuttereheim!F66</f>
        <v>0</v>
      </c>
      <c r="W66" s="107">
        <f>Willovale!F66</f>
        <v>0</v>
      </c>
      <c r="X66" s="107">
        <f>Zwelitsha!F66</f>
        <v>0</v>
      </c>
      <c r="Y66" s="104">
        <f t="shared" si="7"/>
        <v>0</v>
      </c>
    </row>
    <row r="67" spans="1:25" x14ac:dyDescent="0.35">
      <c r="A67" s="48" t="s">
        <v>11</v>
      </c>
      <c r="B67" s="38"/>
      <c r="C67" s="107">
        <f>'Regional Office '!F67</f>
        <v>0</v>
      </c>
      <c r="D67" s="107">
        <f>'District Office '!F67</f>
        <v>0</v>
      </c>
      <c r="E67" s="107">
        <f>Adelaide!F67</f>
        <v>0</v>
      </c>
      <c r="F67" s="107">
        <f>'Alice '!F67</f>
        <v>0</v>
      </c>
      <c r="G67" s="107">
        <f>Butterworth!F67</f>
        <v>0</v>
      </c>
      <c r="H67" s="107">
        <f>Dimbaza!F67</f>
        <v>0</v>
      </c>
      <c r="I67" s="107">
        <f>'Duncan Village '!F67</f>
        <v>0</v>
      </c>
      <c r="J67" s="107">
        <f>'East London'!F67</f>
        <v>0</v>
      </c>
      <c r="K67" s="107">
        <f>'Elliotdale '!F67</f>
        <v>0</v>
      </c>
      <c r="L67" s="107">
        <f>'Fort Beuafort '!F67</f>
        <v>0</v>
      </c>
      <c r="M67" s="107">
        <f>Idutywa!F67</f>
        <v>0</v>
      </c>
      <c r="N67" s="107">
        <f>Keiskamma!F67</f>
        <v>0</v>
      </c>
      <c r="O67" s="107">
        <f>Kentane!F67</f>
        <v>0</v>
      </c>
      <c r="P67" s="107">
        <f>KWT!F67</f>
        <v>0</v>
      </c>
      <c r="Q67" s="107">
        <f>'Mdantsane 1 '!F67</f>
        <v>0</v>
      </c>
      <c r="R67" s="107">
        <f>'Mdantsane 2'!F67</f>
        <v>0</v>
      </c>
      <c r="S67" s="107">
        <f>'Middledrift '!F67</f>
        <v>0</v>
      </c>
      <c r="T67" s="107">
        <f>Ngqamakwe!F67</f>
        <v>0</v>
      </c>
      <c r="U67" s="107">
        <f>Peddie!F67</f>
        <v>0</v>
      </c>
      <c r="V67" s="107">
        <f>Stuttereheim!F67</f>
        <v>0</v>
      </c>
      <c r="W67" s="107">
        <f>Willovale!F67</f>
        <v>0</v>
      </c>
      <c r="X67" s="107">
        <f>Zwelitsha!F67</f>
        <v>0</v>
      </c>
      <c r="Y67" s="104">
        <f t="shared" si="7"/>
        <v>0</v>
      </c>
    </row>
    <row r="68" spans="1:25" x14ac:dyDescent="0.35">
      <c r="A68" s="48" t="s">
        <v>12</v>
      </c>
      <c r="B68" s="36"/>
      <c r="C68" s="107">
        <f>'Regional Office '!F68</f>
        <v>0</v>
      </c>
      <c r="D68" s="107">
        <f>'District Office '!F68</f>
        <v>0</v>
      </c>
      <c r="E68" s="107">
        <f>Adelaide!F68</f>
        <v>0</v>
      </c>
      <c r="F68" s="107">
        <f>'Alice '!F68</f>
        <v>0</v>
      </c>
      <c r="G68" s="107">
        <f>Butterworth!F68</f>
        <v>0</v>
      </c>
      <c r="H68" s="107">
        <f>Dimbaza!F68</f>
        <v>0</v>
      </c>
      <c r="I68" s="107">
        <f>'Duncan Village '!F68</f>
        <v>0</v>
      </c>
      <c r="J68" s="107">
        <f>'East London'!F68</f>
        <v>0</v>
      </c>
      <c r="K68" s="107">
        <f>'Elliotdale '!F68</f>
        <v>0</v>
      </c>
      <c r="L68" s="107">
        <f>'Fort Beuafort '!F68</f>
        <v>0</v>
      </c>
      <c r="M68" s="107">
        <f>Idutywa!F68</f>
        <v>0</v>
      </c>
      <c r="N68" s="107">
        <f>Keiskamma!F68</f>
        <v>0</v>
      </c>
      <c r="O68" s="107">
        <f>Kentane!F68</f>
        <v>0</v>
      </c>
      <c r="P68" s="107">
        <f>KWT!F68</f>
        <v>0</v>
      </c>
      <c r="Q68" s="107">
        <f>'Mdantsane 1 '!F68</f>
        <v>0</v>
      </c>
      <c r="R68" s="107">
        <f>'Mdantsane 2'!F68</f>
        <v>0</v>
      </c>
      <c r="S68" s="107">
        <f>'Middledrift '!F68</f>
        <v>0</v>
      </c>
      <c r="T68" s="107">
        <f>Ngqamakwe!F68</f>
        <v>0</v>
      </c>
      <c r="U68" s="107">
        <f>Peddie!F68</f>
        <v>0</v>
      </c>
      <c r="V68" s="107">
        <f>Stuttereheim!F68</f>
        <v>0</v>
      </c>
      <c r="W68" s="107">
        <f>Willovale!F68</f>
        <v>0</v>
      </c>
      <c r="X68" s="107">
        <f>Zwelitsha!F68</f>
        <v>0</v>
      </c>
      <c r="Y68" s="104">
        <f t="shared" si="7"/>
        <v>0</v>
      </c>
    </row>
    <row r="69" spans="1:25" x14ac:dyDescent="0.35">
      <c r="A69" s="48" t="s">
        <v>13</v>
      </c>
      <c r="B69" s="36"/>
      <c r="C69" s="107">
        <f>'Regional Office '!F69</f>
        <v>0</v>
      </c>
      <c r="D69" s="107">
        <f>'District Office '!F69</f>
        <v>0</v>
      </c>
      <c r="E69" s="107">
        <f>Adelaide!F69</f>
        <v>0</v>
      </c>
      <c r="F69" s="107">
        <f>'Alice '!F69</f>
        <v>0</v>
      </c>
      <c r="G69" s="107">
        <f>Butterworth!F69</f>
        <v>0</v>
      </c>
      <c r="H69" s="107">
        <f>Dimbaza!F69</f>
        <v>0</v>
      </c>
      <c r="I69" s="107">
        <f>'Duncan Village '!F69</f>
        <v>0</v>
      </c>
      <c r="J69" s="107">
        <f>'East London'!F69</f>
        <v>0</v>
      </c>
      <c r="K69" s="107">
        <f>'Elliotdale '!F69</f>
        <v>0</v>
      </c>
      <c r="L69" s="107">
        <f>'Fort Beuafort '!F69</f>
        <v>0</v>
      </c>
      <c r="M69" s="107">
        <f>Idutywa!F69</f>
        <v>0</v>
      </c>
      <c r="N69" s="107">
        <f>Keiskamma!F69</f>
        <v>0</v>
      </c>
      <c r="O69" s="107">
        <f>Kentane!F69</f>
        <v>0</v>
      </c>
      <c r="P69" s="107">
        <f>KWT!F69</f>
        <v>0</v>
      </c>
      <c r="Q69" s="107">
        <f>'Mdantsane 1 '!F69</f>
        <v>0</v>
      </c>
      <c r="R69" s="107">
        <f>'Mdantsane 2'!F69</f>
        <v>0</v>
      </c>
      <c r="S69" s="107">
        <f>'Middledrift '!F69</f>
        <v>0</v>
      </c>
      <c r="T69" s="107">
        <f>Ngqamakwe!F69</f>
        <v>0</v>
      </c>
      <c r="U69" s="107">
        <f>Peddie!F69</f>
        <v>0</v>
      </c>
      <c r="V69" s="107">
        <f>Stuttereheim!F69</f>
        <v>0</v>
      </c>
      <c r="W69" s="107">
        <f>Willovale!F69</f>
        <v>0</v>
      </c>
      <c r="X69" s="107">
        <f>Zwelitsha!F69</f>
        <v>0</v>
      </c>
      <c r="Y69" s="104">
        <f t="shared" si="7"/>
        <v>0</v>
      </c>
    </row>
    <row r="70" spans="1:25" ht="29" x14ac:dyDescent="0.35">
      <c r="A70" s="58" t="s">
        <v>65</v>
      </c>
      <c r="B70" s="40"/>
      <c r="C70" s="107">
        <f>'Regional Office '!F70</f>
        <v>0</v>
      </c>
      <c r="D70" s="107">
        <f>'District Office '!F70</f>
        <v>0</v>
      </c>
      <c r="E70" s="107">
        <f>Adelaide!F70</f>
        <v>0</v>
      </c>
      <c r="F70" s="107">
        <f>'Alice '!F70</f>
        <v>0</v>
      </c>
      <c r="G70" s="107">
        <f>Butterworth!F70</f>
        <v>0</v>
      </c>
      <c r="H70" s="107">
        <f>Dimbaza!F70</f>
        <v>0</v>
      </c>
      <c r="I70" s="107">
        <f>'Duncan Village '!F70</f>
        <v>0</v>
      </c>
      <c r="J70" s="107">
        <f>'East London'!F70</f>
        <v>0</v>
      </c>
      <c r="K70" s="107">
        <f>'Elliotdale '!F70</f>
        <v>0</v>
      </c>
      <c r="L70" s="107">
        <f>'Fort Beuafort '!F70</f>
        <v>0</v>
      </c>
      <c r="M70" s="107">
        <f>Idutywa!F70</f>
        <v>0</v>
      </c>
      <c r="N70" s="107">
        <f>Keiskamma!F70</f>
        <v>0</v>
      </c>
      <c r="O70" s="107">
        <f>Kentane!F70</f>
        <v>0</v>
      </c>
      <c r="P70" s="107">
        <f>KWT!F70</f>
        <v>0</v>
      </c>
      <c r="Q70" s="107">
        <f>'Mdantsane 1 '!F70</f>
        <v>0</v>
      </c>
      <c r="R70" s="107">
        <f>'Mdantsane 2'!F70</f>
        <v>0</v>
      </c>
      <c r="S70" s="107">
        <f>'Middledrift '!F70</f>
        <v>0</v>
      </c>
      <c r="T70" s="107">
        <f>Ngqamakwe!F70</f>
        <v>0</v>
      </c>
      <c r="U70" s="107">
        <f>Peddie!F70</f>
        <v>0</v>
      </c>
      <c r="V70" s="107">
        <f>Stuttereheim!F70</f>
        <v>0</v>
      </c>
      <c r="W70" s="107">
        <f>Willovale!F70</f>
        <v>0</v>
      </c>
      <c r="X70" s="107">
        <f>Zwelitsha!F70</f>
        <v>0</v>
      </c>
      <c r="Y70" s="104">
        <f t="shared" si="7"/>
        <v>0</v>
      </c>
    </row>
    <row r="71" spans="1:25" x14ac:dyDescent="0.35">
      <c r="A71" s="20" t="s">
        <v>28</v>
      </c>
      <c r="B71" s="40"/>
      <c r="C71" s="107">
        <f>'Regional Office '!F71</f>
        <v>0</v>
      </c>
      <c r="D71" s="107">
        <f>'District Office '!F71</f>
        <v>0</v>
      </c>
      <c r="E71" s="107">
        <f>Adelaide!F71</f>
        <v>0</v>
      </c>
      <c r="F71" s="107">
        <f>'Alice '!F71</f>
        <v>0</v>
      </c>
      <c r="G71" s="107">
        <f>Butterworth!F71</f>
        <v>0</v>
      </c>
      <c r="H71" s="107">
        <f>Dimbaza!F71</f>
        <v>0</v>
      </c>
      <c r="I71" s="107">
        <f>'Duncan Village '!F71</f>
        <v>0</v>
      </c>
      <c r="J71" s="107">
        <f>'East London'!F71</f>
        <v>0</v>
      </c>
      <c r="K71" s="107">
        <f>'Elliotdale '!F71</f>
        <v>0</v>
      </c>
      <c r="L71" s="107">
        <f>'Fort Beuafort '!F71</f>
        <v>0</v>
      </c>
      <c r="M71" s="107">
        <f>Idutywa!F71</f>
        <v>0</v>
      </c>
      <c r="N71" s="107">
        <f>Keiskamma!F71</f>
        <v>0</v>
      </c>
      <c r="O71" s="107">
        <f>Kentane!F71</f>
        <v>0</v>
      </c>
      <c r="P71" s="107">
        <f>KWT!F71</f>
        <v>0</v>
      </c>
      <c r="Q71" s="107">
        <f>'Mdantsane 1 '!F71</f>
        <v>0</v>
      </c>
      <c r="R71" s="107">
        <f>'Mdantsane 2'!F71</f>
        <v>0</v>
      </c>
      <c r="S71" s="107">
        <f>'Middledrift '!F71</f>
        <v>0</v>
      </c>
      <c r="T71" s="107">
        <f>Ngqamakwe!F71</f>
        <v>0</v>
      </c>
      <c r="U71" s="107">
        <f>Peddie!F71</f>
        <v>0</v>
      </c>
      <c r="V71" s="107">
        <f>Stuttereheim!F71</f>
        <v>0</v>
      </c>
      <c r="W71" s="107">
        <f>Willovale!F71</f>
        <v>0</v>
      </c>
      <c r="X71" s="107">
        <f>Zwelitsha!F71</f>
        <v>0</v>
      </c>
      <c r="Y71" s="104">
        <f t="shared" si="7"/>
        <v>0</v>
      </c>
    </row>
    <row r="72" spans="1:25" x14ac:dyDescent="0.35">
      <c r="A72" s="20" t="s">
        <v>68</v>
      </c>
      <c r="B72" s="36"/>
      <c r="C72" s="107">
        <f>'Regional Office '!F72</f>
        <v>0</v>
      </c>
      <c r="D72" s="107">
        <f>'District Office '!F72</f>
        <v>0</v>
      </c>
      <c r="E72" s="107">
        <f>Adelaide!F72</f>
        <v>0</v>
      </c>
      <c r="F72" s="107">
        <f>'Alice '!F72</f>
        <v>0</v>
      </c>
      <c r="G72" s="107">
        <f>Butterworth!F72</f>
        <v>0</v>
      </c>
      <c r="H72" s="107">
        <f>Dimbaza!F72</f>
        <v>0</v>
      </c>
      <c r="I72" s="107">
        <f>'Duncan Village '!F72</f>
        <v>0</v>
      </c>
      <c r="J72" s="107">
        <f>'East London'!F72</f>
        <v>0</v>
      </c>
      <c r="K72" s="107">
        <f>'Elliotdale '!F72</f>
        <v>0</v>
      </c>
      <c r="L72" s="107">
        <f>'Fort Beuafort '!F72</f>
        <v>0</v>
      </c>
      <c r="M72" s="107">
        <f>Idutywa!F72</f>
        <v>0</v>
      </c>
      <c r="N72" s="107">
        <f>Keiskamma!F72</f>
        <v>0</v>
      </c>
      <c r="O72" s="107">
        <f>Kentane!F72</f>
        <v>0</v>
      </c>
      <c r="P72" s="107">
        <f>KWT!F72</f>
        <v>0</v>
      </c>
      <c r="Q72" s="107">
        <f>'Mdantsane 1 '!F72</f>
        <v>0</v>
      </c>
      <c r="R72" s="107">
        <f>'Mdantsane 2'!F72</f>
        <v>0</v>
      </c>
      <c r="S72" s="107">
        <f>'Middledrift '!F72</f>
        <v>0</v>
      </c>
      <c r="T72" s="107">
        <f>Ngqamakwe!F72</f>
        <v>0</v>
      </c>
      <c r="U72" s="107">
        <f>Peddie!F72</f>
        <v>0</v>
      </c>
      <c r="V72" s="107">
        <f>Stuttereheim!F72</f>
        <v>0</v>
      </c>
      <c r="W72" s="107">
        <f>Willovale!F72</f>
        <v>0</v>
      </c>
      <c r="X72" s="107">
        <f>Zwelitsha!F72</f>
        <v>0</v>
      </c>
      <c r="Y72" s="104">
        <f t="shared" si="7"/>
        <v>0</v>
      </c>
    </row>
    <row r="73" spans="1:25" s="93" customFormat="1" ht="22" customHeight="1" x14ac:dyDescent="0.35">
      <c r="A73" s="115" t="s">
        <v>119</v>
      </c>
      <c r="B73" s="105"/>
      <c r="C73" s="105">
        <f>SUM(C61:C72)</f>
        <v>0</v>
      </c>
      <c r="D73" s="105">
        <f t="shared" ref="D73:Y73" si="8">SUM(D61:D72)</f>
        <v>0</v>
      </c>
      <c r="E73" s="105">
        <f t="shared" si="8"/>
        <v>0</v>
      </c>
      <c r="F73" s="105">
        <f t="shared" si="8"/>
        <v>0</v>
      </c>
      <c r="G73" s="105">
        <f t="shared" si="8"/>
        <v>0</v>
      </c>
      <c r="H73" s="105">
        <f t="shared" si="8"/>
        <v>0</v>
      </c>
      <c r="I73" s="105">
        <f t="shared" si="8"/>
        <v>0</v>
      </c>
      <c r="J73" s="105">
        <f t="shared" si="8"/>
        <v>0</v>
      </c>
      <c r="K73" s="105">
        <f t="shared" si="8"/>
        <v>0</v>
      </c>
      <c r="L73" s="105">
        <f t="shared" si="8"/>
        <v>0</v>
      </c>
      <c r="M73" s="105">
        <f t="shared" si="8"/>
        <v>0</v>
      </c>
      <c r="N73" s="105">
        <f t="shared" si="8"/>
        <v>0</v>
      </c>
      <c r="O73" s="105">
        <f t="shared" si="8"/>
        <v>0</v>
      </c>
      <c r="P73" s="105">
        <f t="shared" si="8"/>
        <v>0</v>
      </c>
      <c r="Q73" s="105">
        <f t="shared" si="8"/>
        <v>0</v>
      </c>
      <c r="R73" s="105">
        <f t="shared" si="8"/>
        <v>0</v>
      </c>
      <c r="S73" s="105">
        <f t="shared" si="8"/>
        <v>0</v>
      </c>
      <c r="T73" s="105">
        <f t="shared" si="8"/>
        <v>0</v>
      </c>
      <c r="U73" s="105">
        <f t="shared" si="8"/>
        <v>0</v>
      </c>
      <c r="V73" s="105">
        <f t="shared" si="8"/>
        <v>0</v>
      </c>
      <c r="W73" s="105">
        <f t="shared" si="8"/>
        <v>0</v>
      </c>
      <c r="X73" s="105">
        <f t="shared" si="8"/>
        <v>0</v>
      </c>
      <c r="Y73" s="105">
        <f t="shared" si="8"/>
        <v>0</v>
      </c>
    </row>
    <row r="74" spans="1:25" s="90" customFormat="1" ht="19" customHeight="1" x14ac:dyDescent="0.35">
      <c r="A74" s="81"/>
      <c r="B74" s="116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8"/>
      <c r="U74" s="118"/>
      <c r="V74" s="118"/>
      <c r="W74" s="118"/>
      <c r="X74" s="118"/>
      <c r="Y74" s="102"/>
    </row>
    <row r="75" spans="1:25" x14ac:dyDescent="0.35">
      <c r="A75" s="244" t="s">
        <v>97</v>
      </c>
      <c r="B75" s="245"/>
      <c r="C75" s="245"/>
      <c r="D75" s="245"/>
      <c r="E75" s="245"/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6"/>
      <c r="U75" s="193"/>
      <c r="V75" s="193"/>
      <c r="W75" s="193"/>
      <c r="X75" s="193"/>
      <c r="Y75" s="103"/>
    </row>
    <row r="76" spans="1:25" ht="67.5" x14ac:dyDescent="0.35">
      <c r="A76" s="25" t="s">
        <v>6</v>
      </c>
      <c r="B76" s="4" t="s">
        <v>32</v>
      </c>
      <c r="C76" s="210" t="s">
        <v>134</v>
      </c>
      <c r="D76" s="211" t="s">
        <v>135</v>
      </c>
      <c r="E76" s="211" t="s">
        <v>136</v>
      </c>
      <c r="F76" s="211" t="s">
        <v>137</v>
      </c>
      <c r="G76" s="211" t="s">
        <v>152</v>
      </c>
      <c r="H76" s="213" t="s">
        <v>150</v>
      </c>
      <c r="I76" s="213" t="s">
        <v>149</v>
      </c>
      <c r="J76" s="211" t="s">
        <v>143</v>
      </c>
      <c r="K76" s="211" t="s">
        <v>151</v>
      </c>
      <c r="L76" s="211" t="s">
        <v>138</v>
      </c>
      <c r="M76" s="211" t="s">
        <v>139</v>
      </c>
      <c r="N76" s="211" t="s">
        <v>140</v>
      </c>
      <c r="O76" s="211" t="s">
        <v>162</v>
      </c>
      <c r="P76" s="211" t="s">
        <v>144</v>
      </c>
      <c r="Q76" s="211" t="s">
        <v>145</v>
      </c>
      <c r="R76" s="211" t="s">
        <v>146</v>
      </c>
      <c r="S76" s="211" t="s">
        <v>153</v>
      </c>
      <c r="T76" s="211" t="s">
        <v>141</v>
      </c>
      <c r="U76" s="211" t="s">
        <v>147</v>
      </c>
      <c r="V76" s="211" t="s">
        <v>154</v>
      </c>
      <c r="W76" s="211" t="s">
        <v>142</v>
      </c>
      <c r="X76" s="213" t="s">
        <v>148</v>
      </c>
      <c r="Y76" s="98" t="s">
        <v>113</v>
      </c>
    </row>
    <row r="77" spans="1:25" x14ac:dyDescent="0.35">
      <c r="A77" s="16" t="s">
        <v>48</v>
      </c>
      <c r="B77" s="12"/>
      <c r="C77" s="107">
        <f>'Regional Office '!F77</f>
        <v>0</v>
      </c>
      <c r="D77" s="107">
        <f>'District Office '!F77</f>
        <v>0</v>
      </c>
      <c r="E77" s="107">
        <f>Adelaide!F77</f>
        <v>0</v>
      </c>
      <c r="F77" s="107">
        <f>'Alice '!F77</f>
        <v>0</v>
      </c>
      <c r="G77" s="107">
        <f>Butterworth!F77</f>
        <v>0</v>
      </c>
      <c r="H77" s="107">
        <f>Dimbaza!F77</f>
        <v>0</v>
      </c>
      <c r="I77" s="107">
        <f>'Duncan Village '!F77</f>
        <v>0</v>
      </c>
      <c r="J77" s="107">
        <f>'East London'!F77</f>
        <v>0</v>
      </c>
      <c r="K77" s="107">
        <f>'Elliotdale '!F77</f>
        <v>0</v>
      </c>
      <c r="L77" s="107">
        <f>'Fort Beuafort '!F77</f>
        <v>0</v>
      </c>
      <c r="M77" s="107">
        <f>Idutywa!F77</f>
        <v>0</v>
      </c>
      <c r="N77" s="107">
        <f>Keiskamma!F77</f>
        <v>0</v>
      </c>
      <c r="O77" s="107">
        <f>Kentane!F77</f>
        <v>0</v>
      </c>
      <c r="P77" s="107">
        <f>KWT!F77</f>
        <v>0</v>
      </c>
      <c r="Q77" s="107">
        <f>'Mdantsane 1 '!F77</f>
        <v>0</v>
      </c>
      <c r="R77" s="107">
        <f>'Mdantsane 2'!F77</f>
        <v>0</v>
      </c>
      <c r="S77" s="107">
        <f>'Middledrift '!F77</f>
        <v>0</v>
      </c>
      <c r="T77" s="107">
        <f>Ngqamakwe!F77</f>
        <v>0</v>
      </c>
      <c r="U77" s="107">
        <f>Peddie!F77</f>
        <v>0</v>
      </c>
      <c r="V77" s="107">
        <f>Stuttereheim!F77</f>
        <v>0</v>
      </c>
      <c r="W77" s="107">
        <f>Willovale!F77</f>
        <v>0</v>
      </c>
      <c r="X77" s="107">
        <f>Zwelitsha!F77</f>
        <v>0</v>
      </c>
      <c r="Y77" s="104">
        <f>SUM(C77:X77)</f>
        <v>0</v>
      </c>
    </row>
    <row r="78" spans="1:25" x14ac:dyDescent="0.35">
      <c r="A78" s="16" t="s">
        <v>49</v>
      </c>
      <c r="B78" s="12"/>
      <c r="C78" s="107">
        <f>'Regional Office '!F78</f>
        <v>0</v>
      </c>
      <c r="D78" s="107">
        <f>'District Office '!F78</f>
        <v>0</v>
      </c>
      <c r="E78" s="107">
        <f>Adelaide!F78</f>
        <v>0</v>
      </c>
      <c r="F78" s="107">
        <f>'Alice '!F78</f>
        <v>0</v>
      </c>
      <c r="G78" s="107">
        <f>Butterworth!F78</f>
        <v>0</v>
      </c>
      <c r="H78" s="107">
        <f>Dimbaza!F78</f>
        <v>0</v>
      </c>
      <c r="I78" s="107">
        <f>'Duncan Village '!F78</f>
        <v>0</v>
      </c>
      <c r="J78" s="107">
        <f>'East London'!F78</f>
        <v>0</v>
      </c>
      <c r="K78" s="107">
        <f>'Elliotdale '!F78</f>
        <v>0</v>
      </c>
      <c r="L78" s="107">
        <f>'Fort Beuafort '!F78</f>
        <v>0</v>
      </c>
      <c r="M78" s="107">
        <f>Idutywa!F78</f>
        <v>0</v>
      </c>
      <c r="N78" s="107">
        <f>Keiskamma!F78</f>
        <v>0</v>
      </c>
      <c r="O78" s="107">
        <f>Kentane!F78</f>
        <v>0</v>
      </c>
      <c r="P78" s="107">
        <f>KWT!F78</f>
        <v>0</v>
      </c>
      <c r="Q78" s="107">
        <f>'Mdantsane 1 '!F78</f>
        <v>0</v>
      </c>
      <c r="R78" s="107">
        <f>'Mdantsane 2'!F78</f>
        <v>0</v>
      </c>
      <c r="S78" s="107">
        <f>'Middledrift '!F78</f>
        <v>0</v>
      </c>
      <c r="T78" s="107">
        <f>Ngqamakwe!F78</f>
        <v>0</v>
      </c>
      <c r="U78" s="107">
        <f>Peddie!F78</f>
        <v>0</v>
      </c>
      <c r="V78" s="107">
        <f>Stuttereheim!F78</f>
        <v>0</v>
      </c>
      <c r="W78" s="107">
        <f>Willovale!F78</f>
        <v>0</v>
      </c>
      <c r="X78" s="107">
        <f>Zwelitsha!F78</f>
        <v>0</v>
      </c>
      <c r="Y78" s="104">
        <f t="shared" ref="Y78:Y106" si="9">SUM(C78:X78)</f>
        <v>0</v>
      </c>
    </row>
    <row r="79" spans="1:25" x14ac:dyDescent="0.35">
      <c r="A79" s="16" t="s">
        <v>50</v>
      </c>
      <c r="B79" s="12"/>
      <c r="C79" s="107">
        <f>'Regional Office '!F79</f>
        <v>0</v>
      </c>
      <c r="D79" s="107">
        <f>'District Office '!F79</f>
        <v>0</v>
      </c>
      <c r="E79" s="107">
        <f>Adelaide!F79</f>
        <v>0</v>
      </c>
      <c r="F79" s="107">
        <f>'Alice '!F79</f>
        <v>0</v>
      </c>
      <c r="G79" s="107">
        <f>Butterworth!F79</f>
        <v>0</v>
      </c>
      <c r="H79" s="107">
        <f>Dimbaza!F79</f>
        <v>0</v>
      </c>
      <c r="I79" s="107">
        <f>'Duncan Village '!F79</f>
        <v>0</v>
      </c>
      <c r="J79" s="107">
        <f>'East London'!F79</f>
        <v>0</v>
      </c>
      <c r="K79" s="107">
        <f>'Elliotdale '!F79</f>
        <v>0</v>
      </c>
      <c r="L79" s="107">
        <f>'Fort Beuafort '!F79</f>
        <v>0</v>
      </c>
      <c r="M79" s="107">
        <f>Idutywa!F79</f>
        <v>0</v>
      </c>
      <c r="N79" s="107">
        <f>Keiskamma!F79</f>
        <v>0</v>
      </c>
      <c r="O79" s="107">
        <f>Kentane!F79</f>
        <v>0</v>
      </c>
      <c r="P79" s="107">
        <f>KWT!F79</f>
        <v>0</v>
      </c>
      <c r="Q79" s="107">
        <f>'Mdantsane 1 '!F79</f>
        <v>0</v>
      </c>
      <c r="R79" s="107">
        <f>'Mdantsane 2'!F79</f>
        <v>0</v>
      </c>
      <c r="S79" s="107">
        <f>'Middledrift '!F79</f>
        <v>0</v>
      </c>
      <c r="T79" s="107">
        <f>Ngqamakwe!F79</f>
        <v>0</v>
      </c>
      <c r="U79" s="107">
        <f>Peddie!F79</f>
        <v>0</v>
      </c>
      <c r="V79" s="107">
        <f>Stuttereheim!F79</f>
        <v>0</v>
      </c>
      <c r="W79" s="107">
        <f>Willovale!F79</f>
        <v>0</v>
      </c>
      <c r="X79" s="107">
        <f>Zwelitsha!F79</f>
        <v>0</v>
      </c>
      <c r="Y79" s="104">
        <f t="shared" si="9"/>
        <v>0</v>
      </c>
    </row>
    <row r="80" spans="1:25" x14ac:dyDescent="0.35">
      <c r="A80" s="16" t="s">
        <v>51</v>
      </c>
      <c r="B80" s="12"/>
      <c r="C80" s="107">
        <f>'Regional Office '!F80</f>
        <v>0</v>
      </c>
      <c r="D80" s="107">
        <f>'District Office '!F80</f>
        <v>0</v>
      </c>
      <c r="E80" s="107">
        <f>Adelaide!F80</f>
        <v>0</v>
      </c>
      <c r="F80" s="107">
        <f>'Alice '!F80</f>
        <v>0</v>
      </c>
      <c r="G80" s="107">
        <f>Butterworth!F80</f>
        <v>0</v>
      </c>
      <c r="H80" s="107">
        <f>Dimbaza!F80</f>
        <v>0</v>
      </c>
      <c r="I80" s="107">
        <f>'Duncan Village '!F80</f>
        <v>0</v>
      </c>
      <c r="J80" s="107">
        <f>'East London'!F80</f>
        <v>0</v>
      </c>
      <c r="K80" s="107">
        <f>'Elliotdale '!F80</f>
        <v>0</v>
      </c>
      <c r="L80" s="107">
        <f>'Fort Beuafort '!F80</f>
        <v>0</v>
      </c>
      <c r="M80" s="107">
        <f>Idutywa!F80</f>
        <v>0</v>
      </c>
      <c r="N80" s="107">
        <f>Keiskamma!F80</f>
        <v>0</v>
      </c>
      <c r="O80" s="107">
        <f>Kentane!F80</f>
        <v>0</v>
      </c>
      <c r="P80" s="107">
        <f>KWT!F80</f>
        <v>0</v>
      </c>
      <c r="Q80" s="107">
        <f>'Mdantsane 1 '!F80</f>
        <v>0</v>
      </c>
      <c r="R80" s="107">
        <f>'Mdantsane 2'!F80</f>
        <v>0</v>
      </c>
      <c r="S80" s="107">
        <f>'Middledrift '!F80</f>
        <v>0</v>
      </c>
      <c r="T80" s="107">
        <f>Ngqamakwe!F80</f>
        <v>0</v>
      </c>
      <c r="U80" s="107">
        <f>Peddie!F80</f>
        <v>0</v>
      </c>
      <c r="V80" s="107">
        <f>Stuttereheim!F80</f>
        <v>0</v>
      </c>
      <c r="W80" s="107">
        <f>Willovale!F80</f>
        <v>0</v>
      </c>
      <c r="X80" s="107">
        <f>Zwelitsha!F80</f>
        <v>0</v>
      </c>
      <c r="Y80" s="104">
        <f t="shared" si="9"/>
        <v>0</v>
      </c>
    </row>
    <row r="81" spans="1:25" x14ac:dyDescent="0.35">
      <c r="A81" s="16" t="s">
        <v>52</v>
      </c>
      <c r="B81" s="12"/>
      <c r="C81" s="107">
        <f>'Regional Office '!F81</f>
        <v>0</v>
      </c>
      <c r="D81" s="107">
        <f>'District Office '!F81</f>
        <v>0</v>
      </c>
      <c r="E81" s="107">
        <f>Adelaide!F81</f>
        <v>0</v>
      </c>
      <c r="F81" s="107">
        <f>'Alice '!F81</f>
        <v>0</v>
      </c>
      <c r="G81" s="107">
        <f>Butterworth!F81</f>
        <v>0</v>
      </c>
      <c r="H81" s="107">
        <f>Dimbaza!F81</f>
        <v>0</v>
      </c>
      <c r="I81" s="107">
        <f>'Duncan Village '!F81</f>
        <v>0</v>
      </c>
      <c r="J81" s="107">
        <f>'East London'!F81</f>
        <v>0</v>
      </c>
      <c r="K81" s="107">
        <f>'Elliotdale '!F81</f>
        <v>0</v>
      </c>
      <c r="L81" s="107">
        <f>'Fort Beuafort '!F81</f>
        <v>0</v>
      </c>
      <c r="M81" s="107">
        <f>Idutywa!F81</f>
        <v>0</v>
      </c>
      <c r="N81" s="107">
        <f>Keiskamma!F81</f>
        <v>0</v>
      </c>
      <c r="O81" s="107">
        <f>Kentane!F81</f>
        <v>0</v>
      </c>
      <c r="P81" s="107">
        <f>KWT!F81</f>
        <v>0</v>
      </c>
      <c r="Q81" s="107">
        <f>'Mdantsane 1 '!F81</f>
        <v>0</v>
      </c>
      <c r="R81" s="107">
        <f>'Mdantsane 2'!F81</f>
        <v>0</v>
      </c>
      <c r="S81" s="107">
        <f>'Middledrift '!F81</f>
        <v>0</v>
      </c>
      <c r="T81" s="107">
        <f>Ngqamakwe!F81</f>
        <v>0</v>
      </c>
      <c r="U81" s="107">
        <f>Peddie!F81</f>
        <v>0</v>
      </c>
      <c r="V81" s="107">
        <f>Stuttereheim!F81</f>
        <v>0</v>
      </c>
      <c r="W81" s="107">
        <f>Willovale!F81</f>
        <v>0</v>
      </c>
      <c r="X81" s="107">
        <f>Zwelitsha!F81</f>
        <v>0</v>
      </c>
      <c r="Y81" s="104">
        <f t="shared" si="9"/>
        <v>0</v>
      </c>
    </row>
    <row r="82" spans="1:25" x14ac:dyDescent="0.35">
      <c r="A82" s="16" t="s">
        <v>53</v>
      </c>
      <c r="B82" s="12"/>
      <c r="C82" s="107">
        <f>'Regional Office '!F82</f>
        <v>0</v>
      </c>
      <c r="D82" s="107">
        <f>'District Office '!F82</f>
        <v>0</v>
      </c>
      <c r="E82" s="107">
        <f>Adelaide!F82</f>
        <v>0</v>
      </c>
      <c r="F82" s="107">
        <f>'Alice '!F82</f>
        <v>0</v>
      </c>
      <c r="G82" s="107">
        <f>Butterworth!F82</f>
        <v>0</v>
      </c>
      <c r="H82" s="107">
        <f>Dimbaza!F82</f>
        <v>0</v>
      </c>
      <c r="I82" s="107">
        <f>'Duncan Village '!F82</f>
        <v>0</v>
      </c>
      <c r="J82" s="107">
        <f>'East London'!F82</f>
        <v>0</v>
      </c>
      <c r="K82" s="107">
        <f>'Elliotdale '!F82</f>
        <v>0</v>
      </c>
      <c r="L82" s="107">
        <f>'Fort Beuafort '!F82</f>
        <v>0</v>
      </c>
      <c r="M82" s="107">
        <f>Idutywa!F82</f>
        <v>0</v>
      </c>
      <c r="N82" s="107">
        <f>Keiskamma!F82</f>
        <v>0</v>
      </c>
      <c r="O82" s="107">
        <f>Kentane!F82</f>
        <v>0</v>
      </c>
      <c r="P82" s="107">
        <f>KWT!F82</f>
        <v>0</v>
      </c>
      <c r="Q82" s="107">
        <f>'Mdantsane 1 '!F82</f>
        <v>0</v>
      </c>
      <c r="R82" s="107">
        <f>'Mdantsane 2'!F82</f>
        <v>0</v>
      </c>
      <c r="S82" s="107">
        <f>'Middledrift '!F82</f>
        <v>0</v>
      </c>
      <c r="T82" s="107">
        <f>Ngqamakwe!F82</f>
        <v>0</v>
      </c>
      <c r="U82" s="107">
        <f>Peddie!F82</f>
        <v>0</v>
      </c>
      <c r="V82" s="107">
        <f>Stuttereheim!F82</f>
        <v>0</v>
      </c>
      <c r="W82" s="107">
        <f>Willovale!F82</f>
        <v>0</v>
      </c>
      <c r="X82" s="107">
        <f>Zwelitsha!F82</f>
        <v>0</v>
      </c>
      <c r="Y82" s="104">
        <f t="shared" si="9"/>
        <v>0</v>
      </c>
    </row>
    <row r="83" spans="1:25" x14ac:dyDescent="0.35">
      <c r="A83" s="16" t="s">
        <v>54</v>
      </c>
      <c r="B83" s="12"/>
      <c r="C83" s="107">
        <f>'Regional Office '!F83</f>
        <v>0</v>
      </c>
      <c r="D83" s="107">
        <f>'District Office '!F83</f>
        <v>0</v>
      </c>
      <c r="E83" s="107">
        <f>Adelaide!F83</f>
        <v>0</v>
      </c>
      <c r="F83" s="107">
        <f>'Alice '!F83</f>
        <v>0</v>
      </c>
      <c r="G83" s="107">
        <f>Butterworth!F83</f>
        <v>0</v>
      </c>
      <c r="H83" s="107">
        <f>Dimbaza!F83</f>
        <v>0</v>
      </c>
      <c r="I83" s="107">
        <f>'Duncan Village '!F83</f>
        <v>0</v>
      </c>
      <c r="J83" s="107">
        <f>'East London'!F83</f>
        <v>0</v>
      </c>
      <c r="K83" s="107">
        <f>'Elliotdale '!F83</f>
        <v>0</v>
      </c>
      <c r="L83" s="107">
        <f>'Fort Beuafort '!F83</f>
        <v>0</v>
      </c>
      <c r="M83" s="107">
        <f>Idutywa!F83</f>
        <v>0</v>
      </c>
      <c r="N83" s="107">
        <f>Keiskamma!F83</f>
        <v>0</v>
      </c>
      <c r="O83" s="107">
        <f>Kentane!F83</f>
        <v>0</v>
      </c>
      <c r="P83" s="107">
        <f>KWT!F83</f>
        <v>0</v>
      </c>
      <c r="Q83" s="107">
        <f>'Mdantsane 1 '!F83</f>
        <v>0</v>
      </c>
      <c r="R83" s="107">
        <f>'Mdantsane 2'!F83</f>
        <v>0</v>
      </c>
      <c r="S83" s="107">
        <f>'Middledrift '!F83</f>
        <v>0</v>
      </c>
      <c r="T83" s="107">
        <f>Ngqamakwe!F83</f>
        <v>0</v>
      </c>
      <c r="U83" s="107">
        <f>Peddie!F83</f>
        <v>0</v>
      </c>
      <c r="V83" s="107">
        <f>Stuttereheim!F83</f>
        <v>0</v>
      </c>
      <c r="W83" s="107">
        <f>Willovale!F83</f>
        <v>0</v>
      </c>
      <c r="X83" s="107">
        <f>Zwelitsha!F83</f>
        <v>0</v>
      </c>
      <c r="Y83" s="104">
        <f t="shared" si="9"/>
        <v>0</v>
      </c>
    </row>
    <row r="84" spans="1:25" ht="29" x14ac:dyDescent="0.35">
      <c r="A84" s="16" t="s">
        <v>56</v>
      </c>
      <c r="B84" s="12"/>
      <c r="C84" s="107">
        <f>'Regional Office '!F84</f>
        <v>0</v>
      </c>
      <c r="D84" s="107">
        <f>'District Office '!F84</f>
        <v>0</v>
      </c>
      <c r="E84" s="107">
        <f>Adelaide!F84</f>
        <v>0</v>
      </c>
      <c r="F84" s="107">
        <f>'Alice '!F84</f>
        <v>0</v>
      </c>
      <c r="G84" s="107">
        <f>Butterworth!F84</f>
        <v>0</v>
      </c>
      <c r="H84" s="107">
        <f>Dimbaza!F84</f>
        <v>0</v>
      </c>
      <c r="I84" s="107">
        <f>'Duncan Village '!F84</f>
        <v>0</v>
      </c>
      <c r="J84" s="107">
        <f>'East London'!F84</f>
        <v>0</v>
      </c>
      <c r="K84" s="107">
        <f>'Elliotdale '!F84</f>
        <v>0</v>
      </c>
      <c r="L84" s="107">
        <f>'Fort Beuafort '!F84</f>
        <v>0</v>
      </c>
      <c r="M84" s="107">
        <f>Idutywa!F84</f>
        <v>0</v>
      </c>
      <c r="N84" s="107">
        <f>Keiskamma!F84</f>
        <v>0</v>
      </c>
      <c r="O84" s="107">
        <f>Kentane!F84</f>
        <v>0</v>
      </c>
      <c r="P84" s="107">
        <f>KWT!F84</f>
        <v>0</v>
      </c>
      <c r="Q84" s="107">
        <f>'Mdantsane 1 '!F84</f>
        <v>0</v>
      </c>
      <c r="R84" s="107">
        <f>'Mdantsane 2'!F84</f>
        <v>0</v>
      </c>
      <c r="S84" s="107">
        <f>'Middledrift '!F84</f>
        <v>0</v>
      </c>
      <c r="T84" s="107">
        <f>Ngqamakwe!F84</f>
        <v>0</v>
      </c>
      <c r="U84" s="107">
        <f>Peddie!F84</f>
        <v>0</v>
      </c>
      <c r="V84" s="107">
        <f>Stuttereheim!F84</f>
        <v>0</v>
      </c>
      <c r="W84" s="107">
        <f>Willovale!F84</f>
        <v>0</v>
      </c>
      <c r="X84" s="107">
        <f>Zwelitsha!F84</f>
        <v>0</v>
      </c>
      <c r="Y84" s="104">
        <f t="shared" si="9"/>
        <v>0</v>
      </c>
    </row>
    <row r="85" spans="1:25" x14ac:dyDescent="0.35">
      <c r="A85" s="16" t="s">
        <v>55</v>
      </c>
      <c r="B85" s="12"/>
      <c r="C85" s="107">
        <f>'Regional Office '!F85</f>
        <v>0</v>
      </c>
      <c r="D85" s="107">
        <f>'District Office '!F85</f>
        <v>0</v>
      </c>
      <c r="E85" s="107">
        <f>Adelaide!F85</f>
        <v>0</v>
      </c>
      <c r="F85" s="107">
        <f>'Alice '!F85</f>
        <v>0</v>
      </c>
      <c r="G85" s="107">
        <f>Butterworth!F85</f>
        <v>0</v>
      </c>
      <c r="H85" s="107">
        <f>Dimbaza!F85</f>
        <v>0</v>
      </c>
      <c r="I85" s="107">
        <f>'Duncan Village '!F85</f>
        <v>0</v>
      </c>
      <c r="J85" s="107">
        <f>'East London'!F85</f>
        <v>0</v>
      </c>
      <c r="K85" s="107">
        <f>'Elliotdale '!F85</f>
        <v>0</v>
      </c>
      <c r="L85" s="107">
        <f>'Fort Beuafort '!F85</f>
        <v>0</v>
      </c>
      <c r="M85" s="107">
        <f>Idutywa!F85</f>
        <v>0</v>
      </c>
      <c r="N85" s="107">
        <f>Keiskamma!F85</f>
        <v>0</v>
      </c>
      <c r="O85" s="107">
        <f>Kentane!F85</f>
        <v>0</v>
      </c>
      <c r="P85" s="107">
        <f>KWT!F85</f>
        <v>0</v>
      </c>
      <c r="Q85" s="107">
        <f>'Mdantsane 1 '!F85</f>
        <v>0</v>
      </c>
      <c r="R85" s="107">
        <f>'Mdantsane 2'!F85</f>
        <v>0</v>
      </c>
      <c r="S85" s="107">
        <f>'Middledrift '!F85</f>
        <v>0</v>
      </c>
      <c r="T85" s="107">
        <f>Ngqamakwe!F85</f>
        <v>0</v>
      </c>
      <c r="U85" s="107">
        <f>Peddie!F85</f>
        <v>0</v>
      </c>
      <c r="V85" s="107">
        <f>Stuttereheim!F85</f>
        <v>0</v>
      </c>
      <c r="W85" s="107">
        <f>Willovale!F85</f>
        <v>0</v>
      </c>
      <c r="X85" s="107">
        <f>Zwelitsha!F85</f>
        <v>0</v>
      </c>
      <c r="Y85" s="104">
        <f t="shared" si="9"/>
        <v>0</v>
      </c>
    </row>
    <row r="86" spans="1:25" x14ac:dyDescent="0.35">
      <c r="A86" s="16" t="s">
        <v>90</v>
      </c>
      <c r="B86" s="12"/>
      <c r="C86" s="107">
        <f>'Regional Office '!F86</f>
        <v>0</v>
      </c>
      <c r="D86" s="107">
        <f>'District Office '!F86</f>
        <v>0</v>
      </c>
      <c r="E86" s="107">
        <f>Adelaide!F86</f>
        <v>0</v>
      </c>
      <c r="F86" s="107">
        <f>'Alice '!F86</f>
        <v>0</v>
      </c>
      <c r="G86" s="107">
        <f>Butterworth!F86</f>
        <v>0</v>
      </c>
      <c r="H86" s="107">
        <f>Dimbaza!F86</f>
        <v>0</v>
      </c>
      <c r="I86" s="107">
        <f>'Duncan Village '!F86</f>
        <v>0</v>
      </c>
      <c r="J86" s="107">
        <f>'East London'!F86</f>
        <v>0</v>
      </c>
      <c r="K86" s="107">
        <f>'Elliotdale '!F86</f>
        <v>0</v>
      </c>
      <c r="L86" s="107">
        <f>'Fort Beuafort '!F86</f>
        <v>0</v>
      </c>
      <c r="M86" s="107">
        <f>Idutywa!F86</f>
        <v>0</v>
      </c>
      <c r="N86" s="107">
        <f>Keiskamma!F86</f>
        <v>0</v>
      </c>
      <c r="O86" s="107">
        <f>Kentane!F86</f>
        <v>0</v>
      </c>
      <c r="P86" s="107">
        <f>KWT!F86</f>
        <v>0</v>
      </c>
      <c r="Q86" s="107">
        <f>'Mdantsane 1 '!F86</f>
        <v>0</v>
      </c>
      <c r="R86" s="107">
        <f>'Mdantsane 2'!F86</f>
        <v>0</v>
      </c>
      <c r="S86" s="107">
        <f>'Middledrift '!F86</f>
        <v>0</v>
      </c>
      <c r="T86" s="107">
        <f>Ngqamakwe!F86</f>
        <v>0</v>
      </c>
      <c r="U86" s="107">
        <f>Peddie!F86</f>
        <v>0</v>
      </c>
      <c r="V86" s="107">
        <f>Stuttereheim!F86</f>
        <v>0</v>
      </c>
      <c r="W86" s="107">
        <f>Willovale!F86</f>
        <v>0</v>
      </c>
      <c r="X86" s="107">
        <f>Zwelitsha!F86</f>
        <v>0</v>
      </c>
      <c r="Y86" s="104">
        <f t="shared" si="9"/>
        <v>0</v>
      </c>
    </row>
    <row r="87" spans="1:25" x14ac:dyDescent="0.35">
      <c r="A87" s="16" t="s">
        <v>91</v>
      </c>
      <c r="B87" s="12"/>
      <c r="C87" s="107">
        <f>'Regional Office '!F87</f>
        <v>0</v>
      </c>
      <c r="D87" s="107">
        <f>'District Office '!F87</f>
        <v>0</v>
      </c>
      <c r="E87" s="107">
        <f>Adelaide!F87</f>
        <v>0</v>
      </c>
      <c r="F87" s="107">
        <f>'Alice '!F87</f>
        <v>0</v>
      </c>
      <c r="G87" s="107">
        <f>Butterworth!F87</f>
        <v>0</v>
      </c>
      <c r="H87" s="107">
        <f>Dimbaza!F87</f>
        <v>0</v>
      </c>
      <c r="I87" s="107">
        <f>'Duncan Village '!F87</f>
        <v>0</v>
      </c>
      <c r="J87" s="107">
        <f>'East London'!F87</f>
        <v>0</v>
      </c>
      <c r="K87" s="107">
        <f>'Elliotdale '!F87</f>
        <v>0</v>
      </c>
      <c r="L87" s="107">
        <f>'Fort Beuafort '!F87</f>
        <v>0</v>
      </c>
      <c r="M87" s="107">
        <f>Idutywa!F87</f>
        <v>0</v>
      </c>
      <c r="N87" s="107">
        <f>Keiskamma!F87</f>
        <v>0</v>
      </c>
      <c r="O87" s="107">
        <f>Kentane!F87</f>
        <v>0</v>
      </c>
      <c r="P87" s="107">
        <f>KWT!F87</f>
        <v>0</v>
      </c>
      <c r="Q87" s="107">
        <f>'Mdantsane 1 '!F87</f>
        <v>0</v>
      </c>
      <c r="R87" s="107">
        <f>'Mdantsane 2'!F87</f>
        <v>0</v>
      </c>
      <c r="S87" s="107">
        <f>'Middledrift '!F87</f>
        <v>0</v>
      </c>
      <c r="T87" s="107">
        <f>Ngqamakwe!F87</f>
        <v>0</v>
      </c>
      <c r="U87" s="107">
        <f>Peddie!F87</f>
        <v>0</v>
      </c>
      <c r="V87" s="107">
        <f>Stuttereheim!F87</f>
        <v>0</v>
      </c>
      <c r="W87" s="107">
        <f>Willovale!F87</f>
        <v>0</v>
      </c>
      <c r="X87" s="107">
        <f>Zwelitsha!F87</f>
        <v>0</v>
      </c>
      <c r="Y87" s="104">
        <f t="shared" si="9"/>
        <v>0</v>
      </c>
    </row>
    <row r="88" spans="1:25" x14ac:dyDescent="0.35">
      <c r="A88" s="16" t="s">
        <v>35</v>
      </c>
      <c r="B88" s="12"/>
      <c r="C88" s="107">
        <f>'Regional Office '!F88</f>
        <v>0</v>
      </c>
      <c r="D88" s="107">
        <f>'District Office '!F88</f>
        <v>0</v>
      </c>
      <c r="E88" s="107">
        <f>Adelaide!F88</f>
        <v>0</v>
      </c>
      <c r="F88" s="107">
        <f>'Alice '!F88</f>
        <v>0</v>
      </c>
      <c r="G88" s="107">
        <f>Butterworth!F88</f>
        <v>0</v>
      </c>
      <c r="H88" s="107">
        <f>Dimbaza!F88</f>
        <v>0</v>
      </c>
      <c r="I88" s="107">
        <f>'Duncan Village '!F88</f>
        <v>0</v>
      </c>
      <c r="J88" s="107">
        <f>'East London'!F88</f>
        <v>0</v>
      </c>
      <c r="K88" s="107">
        <f>'Elliotdale '!F88</f>
        <v>0</v>
      </c>
      <c r="L88" s="107">
        <f>'Fort Beuafort '!F88</f>
        <v>0</v>
      </c>
      <c r="M88" s="107">
        <f>Idutywa!F88</f>
        <v>0</v>
      </c>
      <c r="N88" s="107">
        <f>Keiskamma!F88</f>
        <v>0</v>
      </c>
      <c r="O88" s="107">
        <f>Kentane!F88</f>
        <v>0</v>
      </c>
      <c r="P88" s="107">
        <f>KWT!F88</f>
        <v>0</v>
      </c>
      <c r="Q88" s="107">
        <f>'Mdantsane 1 '!F88</f>
        <v>0</v>
      </c>
      <c r="R88" s="107">
        <f>'Mdantsane 2'!F88</f>
        <v>0</v>
      </c>
      <c r="S88" s="107">
        <f>'Middledrift '!F88</f>
        <v>0</v>
      </c>
      <c r="T88" s="107">
        <f>Ngqamakwe!F88</f>
        <v>0</v>
      </c>
      <c r="U88" s="107">
        <f>Peddie!F88</f>
        <v>0</v>
      </c>
      <c r="V88" s="107">
        <f>Stuttereheim!F88</f>
        <v>0</v>
      </c>
      <c r="W88" s="107">
        <f>Willovale!F88</f>
        <v>0</v>
      </c>
      <c r="X88" s="107">
        <f>Zwelitsha!F88</f>
        <v>0</v>
      </c>
      <c r="Y88" s="104">
        <f t="shared" si="9"/>
        <v>0</v>
      </c>
    </row>
    <row r="89" spans="1:25" x14ac:dyDescent="0.35">
      <c r="A89" s="16" t="s">
        <v>34</v>
      </c>
      <c r="B89" s="12"/>
      <c r="C89" s="107">
        <f>'Regional Office '!F89</f>
        <v>0</v>
      </c>
      <c r="D89" s="107">
        <f>'District Office '!F89</f>
        <v>0</v>
      </c>
      <c r="E89" s="107">
        <f>Adelaide!F89</f>
        <v>0</v>
      </c>
      <c r="F89" s="107">
        <f>'Alice '!F89</f>
        <v>0</v>
      </c>
      <c r="G89" s="107">
        <f>Butterworth!F89</f>
        <v>0</v>
      </c>
      <c r="H89" s="107">
        <f>Dimbaza!F89</f>
        <v>0</v>
      </c>
      <c r="I89" s="107">
        <f>'Duncan Village '!F89</f>
        <v>0</v>
      </c>
      <c r="J89" s="107">
        <f>'East London'!F89</f>
        <v>0</v>
      </c>
      <c r="K89" s="107">
        <f>'Elliotdale '!F89</f>
        <v>0</v>
      </c>
      <c r="L89" s="107">
        <f>'Fort Beuafort '!F89</f>
        <v>0</v>
      </c>
      <c r="M89" s="107">
        <f>Idutywa!F89</f>
        <v>0</v>
      </c>
      <c r="N89" s="107">
        <f>Keiskamma!F89</f>
        <v>0</v>
      </c>
      <c r="O89" s="107">
        <f>Kentane!F89</f>
        <v>0</v>
      </c>
      <c r="P89" s="107">
        <f>KWT!F89</f>
        <v>0</v>
      </c>
      <c r="Q89" s="107">
        <f>'Mdantsane 1 '!F89</f>
        <v>0</v>
      </c>
      <c r="R89" s="107">
        <f>'Mdantsane 2'!F89</f>
        <v>0</v>
      </c>
      <c r="S89" s="107">
        <f>'Middledrift '!F89</f>
        <v>0</v>
      </c>
      <c r="T89" s="107">
        <f>Ngqamakwe!F89</f>
        <v>0</v>
      </c>
      <c r="U89" s="107">
        <f>Peddie!F89</f>
        <v>0</v>
      </c>
      <c r="V89" s="107">
        <f>Stuttereheim!F89</f>
        <v>0</v>
      </c>
      <c r="W89" s="107">
        <f>Willovale!F89</f>
        <v>0</v>
      </c>
      <c r="X89" s="107">
        <f>Zwelitsha!F89</f>
        <v>0</v>
      </c>
      <c r="Y89" s="104">
        <f t="shared" si="9"/>
        <v>0</v>
      </c>
    </row>
    <row r="90" spans="1:25" x14ac:dyDescent="0.35">
      <c r="A90" s="16" t="s">
        <v>41</v>
      </c>
      <c r="B90" s="13"/>
      <c r="C90" s="107">
        <f>'Regional Office '!F90</f>
        <v>0</v>
      </c>
      <c r="D90" s="107">
        <f>'District Office '!F90</f>
        <v>0</v>
      </c>
      <c r="E90" s="107">
        <f>Adelaide!F90</f>
        <v>0</v>
      </c>
      <c r="F90" s="107">
        <f>'Alice '!F90</f>
        <v>0</v>
      </c>
      <c r="G90" s="107">
        <f>Butterworth!F90</f>
        <v>0</v>
      </c>
      <c r="H90" s="107">
        <f>Dimbaza!F90</f>
        <v>0</v>
      </c>
      <c r="I90" s="107">
        <f>'Duncan Village '!F90</f>
        <v>0</v>
      </c>
      <c r="J90" s="107">
        <f>'East London'!F90</f>
        <v>0</v>
      </c>
      <c r="K90" s="107">
        <f>'Elliotdale '!F90</f>
        <v>0</v>
      </c>
      <c r="L90" s="107">
        <f>'Fort Beuafort '!F90</f>
        <v>0</v>
      </c>
      <c r="M90" s="107">
        <f>Idutywa!F90</f>
        <v>0</v>
      </c>
      <c r="N90" s="107">
        <f>Keiskamma!F90</f>
        <v>0</v>
      </c>
      <c r="O90" s="107">
        <f>Kentane!F90</f>
        <v>0</v>
      </c>
      <c r="P90" s="107">
        <f>KWT!F90</f>
        <v>0</v>
      </c>
      <c r="Q90" s="107">
        <f>'Mdantsane 1 '!F90</f>
        <v>0</v>
      </c>
      <c r="R90" s="107">
        <f>'Mdantsane 2'!F90</f>
        <v>0</v>
      </c>
      <c r="S90" s="107">
        <f>'Middledrift '!F90</f>
        <v>0</v>
      </c>
      <c r="T90" s="107">
        <f>Ngqamakwe!F90</f>
        <v>0</v>
      </c>
      <c r="U90" s="107">
        <f>Peddie!F90</f>
        <v>0</v>
      </c>
      <c r="V90" s="107">
        <f>Stuttereheim!F90</f>
        <v>0</v>
      </c>
      <c r="W90" s="107">
        <f>Willovale!F90</f>
        <v>0</v>
      </c>
      <c r="X90" s="107">
        <f>Zwelitsha!F90</f>
        <v>0</v>
      </c>
      <c r="Y90" s="104">
        <f t="shared" si="9"/>
        <v>0</v>
      </c>
    </row>
    <row r="91" spans="1:25" x14ac:dyDescent="0.35">
      <c r="A91" s="16" t="s">
        <v>43</v>
      </c>
      <c r="B91" s="13"/>
      <c r="C91" s="107">
        <f>'Regional Office '!F91</f>
        <v>0</v>
      </c>
      <c r="D91" s="107">
        <f>'District Office '!F91</f>
        <v>0</v>
      </c>
      <c r="E91" s="107">
        <f>Adelaide!F91</f>
        <v>0</v>
      </c>
      <c r="F91" s="107">
        <f>'Alice '!F91</f>
        <v>0</v>
      </c>
      <c r="G91" s="107">
        <f>Butterworth!F91</f>
        <v>0</v>
      </c>
      <c r="H91" s="107">
        <f>Dimbaza!F91</f>
        <v>0</v>
      </c>
      <c r="I91" s="107">
        <f>'Duncan Village '!F91</f>
        <v>0</v>
      </c>
      <c r="J91" s="107">
        <f>'East London'!F91</f>
        <v>0</v>
      </c>
      <c r="K91" s="107">
        <f>'Elliotdale '!F91</f>
        <v>0</v>
      </c>
      <c r="L91" s="107">
        <f>'Fort Beuafort '!F91</f>
        <v>0</v>
      </c>
      <c r="M91" s="107">
        <f>Idutywa!F91</f>
        <v>0</v>
      </c>
      <c r="N91" s="107">
        <f>Keiskamma!F91</f>
        <v>0</v>
      </c>
      <c r="O91" s="107">
        <f>Kentane!F91</f>
        <v>0</v>
      </c>
      <c r="P91" s="107">
        <f>KWT!F91</f>
        <v>0</v>
      </c>
      <c r="Q91" s="107">
        <f>'Mdantsane 1 '!F91</f>
        <v>0</v>
      </c>
      <c r="R91" s="107">
        <f>'Mdantsane 2'!F91</f>
        <v>0</v>
      </c>
      <c r="S91" s="107">
        <f>'Middledrift '!F91</f>
        <v>0</v>
      </c>
      <c r="T91" s="107">
        <f>Ngqamakwe!F91</f>
        <v>0</v>
      </c>
      <c r="U91" s="107">
        <f>Peddie!F91</f>
        <v>0</v>
      </c>
      <c r="V91" s="107">
        <f>Stuttereheim!F91</f>
        <v>0</v>
      </c>
      <c r="W91" s="107">
        <f>Willovale!F91</f>
        <v>0</v>
      </c>
      <c r="X91" s="107">
        <f>Zwelitsha!F91</f>
        <v>0</v>
      </c>
      <c r="Y91" s="104">
        <f t="shared" si="9"/>
        <v>0</v>
      </c>
    </row>
    <row r="92" spans="1:25" x14ac:dyDescent="0.35">
      <c r="A92" s="16" t="s">
        <v>44</v>
      </c>
      <c r="B92" s="44"/>
      <c r="C92" s="107">
        <f>'Regional Office '!F92</f>
        <v>0</v>
      </c>
      <c r="D92" s="107">
        <f>'District Office '!F92</f>
        <v>0</v>
      </c>
      <c r="E92" s="107">
        <f>Adelaide!F92</f>
        <v>0</v>
      </c>
      <c r="F92" s="107">
        <f>'Alice '!F92</f>
        <v>0</v>
      </c>
      <c r="G92" s="107">
        <f>Butterworth!F92</f>
        <v>0</v>
      </c>
      <c r="H92" s="107">
        <f>Dimbaza!F92</f>
        <v>0</v>
      </c>
      <c r="I92" s="107">
        <f>'Duncan Village '!F92</f>
        <v>0</v>
      </c>
      <c r="J92" s="107">
        <f>'East London'!F92</f>
        <v>0</v>
      </c>
      <c r="K92" s="107">
        <f>'Elliotdale '!F92</f>
        <v>0</v>
      </c>
      <c r="L92" s="107">
        <f>'Fort Beuafort '!F92</f>
        <v>0</v>
      </c>
      <c r="M92" s="107">
        <f>Idutywa!F92</f>
        <v>0</v>
      </c>
      <c r="N92" s="107">
        <f>Keiskamma!F92</f>
        <v>0</v>
      </c>
      <c r="O92" s="107">
        <f>Kentane!F92</f>
        <v>0</v>
      </c>
      <c r="P92" s="107">
        <f>KWT!F92</f>
        <v>0</v>
      </c>
      <c r="Q92" s="107">
        <f>'Mdantsane 1 '!F92</f>
        <v>0</v>
      </c>
      <c r="R92" s="107">
        <f>'Mdantsane 2'!F92</f>
        <v>0</v>
      </c>
      <c r="S92" s="107">
        <f>'Middledrift '!F92</f>
        <v>0</v>
      </c>
      <c r="T92" s="107">
        <f>Ngqamakwe!F92</f>
        <v>0</v>
      </c>
      <c r="U92" s="107">
        <f>Peddie!F92</f>
        <v>0</v>
      </c>
      <c r="V92" s="107">
        <f>Stuttereheim!F92</f>
        <v>0</v>
      </c>
      <c r="W92" s="107">
        <f>Willovale!F92</f>
        <v>0</v>
      </c>
      <c r="X92" s="107">
        <f>Zwelitsha!F92</f>
        <v>0</v>
      </c>
      <c r="Y92" s="104">
        <f t="shared" si="9"/>
        <v>0</v>
      </c>
    </row>
    <row r="93" spans="1:25" x14ac:dyDescent="0.35">
      <c r="A93" s="16" t="s">
        <v>39</v>
      </c>
      <c r="B93" s="13"/>
      <c r="C93" s="107">
        <f>'Regional Office '!F93</f>
        <v>0</v>
      </c>
      <c r="D93" s="107">
        <f>'District Office '!F93</f>
        <v>0</v>
      </c>
      <c r="E93" s="107">
        <f>Adelaide!F93</f>
        <v>0</v>
      </c>
      <c r="F93" s="107">
        <f>'Alice '!F93</f>
        <v>0</v>
      </c>
      <c r="G93" s="107">
        <f>Butterworth!F93</f>
        <v>0</v>
      </c>
      <c r="H93" s="107">
        <f>Dimbaza!F93</f>
        <v>0</v>
      </c>
      <c r="I93" s="107">
        <f>'Duncan Village '!F93</f>
        <v>0</v>
      </c>
      <c r="J93" s="107">
        <f>'East London'!F93</f>
        <v>0</v>
      </c>
      <c r="K93" s="107">
        <f>'Elliotdale '!F93</f>
        <v>0</v>
      </c>
      <c r="L93" s="107">
        <f>'Fort Beuafort '!F93</f>
        <v>0</v>
      </c>
      <c r="M93" s="107">
        <f>Idutywa!F93</f>
        <v>0</v>
      </c>
      <c r="N93" s="107">
        <f>Keiskamma!F93</f>
        <v>0</v>
      </c>
      <c r="O93" s="107">
        <f>Kentane!F93</f>
        <v>0</v>
      </c>
      <c r="P93" s="107">
        <f>KWT!F93</f>
        <v>0</v>
      </c>
      <c r="Q93" s="107">
        <f>'Mdantsane 1 '!F93</f>
        <v>0</v>
      </c>
      <c r="R93" s="107">
        <f>'Mdantsane 2'!F93</f>
        <v>0</v>
      </c>
      <c r="S93" s="107">
        <f>'Middledrift '!F93</f>
        <v>0</v>
      </c>
      <c r="T93" s="107">
        <f>Ngqamakwe!F93</f>
        <v>0</v>
      </c>
      <c r="U93" s="107">
        <f>Peddie!F93</f>
        <v>0</v>
      </c>
      <c r="V93" s="107">
        <f>Stuttereheim!F93</f>
        <v>0</v>
      </c>
      <c r="W93" s="107">
        <f>Willovale!F93</f>
        <v>0</v>
      </c>
      <c r="X93" s="107">
        <f>Zwelitsha!F93</f>
        <v>0</v>
      </c>
      <c r="Y93" s="104">
        <f t="shared" si="9"/>
        <v>0</v>
      </c>
    </row>
    <row r="94" spans="1:25" x14ac:dyDescent="0.35">
      <c r="A94" s="144" t="s">
        <v>67</v>
      </c>
      <c r="B94" s="13"/>
      <c r="C94" s="107">
        <f>'Regional Office '!F94</f>
        <v>0</v>
      </c>
      <c r="D94" s="107">
        <f>'District Office '!F94</f>
        <v>0</v>
      </c>
      <c r="E94" s="107">
        <f>Adelaide!F94</f>
        <v>0</v>
      </c>
      <c r="F94" s="107">
        <f>'Alice '!F94</f>
        <v>0</v>
      </c>
      <c r="G94" s="107">
        <f>Butterworth!F94</f>
        <v>0</v>
      </c>
      <c r="H94" s="107">
        <f>Dimbaza!F94</f>
        <v>0</v>
      </c>
      <c r="I94" s="107">
        <f>'Duncan Village '!F94</f>
        <v>0</v>
      </c>
      <c r="J94" s="107">
        <f>'East London'!F94</f>
        <v>0</v>
      </c>
      <c r="K94" s="107">
        <f>'Elliotdale '!F94</f>
        <v>0</v>
      </c>
      <c r="L94" s="107">
        <f>'Fort Beuafort '!F94</f>
        <v>0</v>
      </c>
      <c r="M94" s="107">
        <f>Idutywa!F94</f>
        <v>0</v>
      </c>
      <c r="N94" s="107">
        <f>Keiskamma!F94</f>
        <v>0</v>
      </c>
      <c r="O94" s="107">
        <f>Kentane!F94</f>
        <v>0</v>
      </c>
      <c r="P94" s="107">
        <f>KWT!F94</f>
        <v>0</v>
      </c>
      <c r="Q94" s="107">
        <f>'Mdantsane 1 '!F94</f>
        <v>0</v>
      </c>
      <c r="R94" s="107">
        <f>'Mdantsane 2'!F94</f>
        <v>0</v>
      </c>
      <c r="S94" s="107">
        <f>'Middledrift '!F94</f>
        <v>0</v>
      </c>
      <c r="T94" s="107">
        <f>Ngqamakwe!F94</f>
        <v>0</v>
      </c>
      <c r="U94" s="107">
        <f>Peddie!F94</f>
        <v>0</v>
      </c>
      <c r="V94" s="107">
        <f>Stuttereheim!F94</f>
        <v>0</v>
      </c>
      <c r="W94" s="107">
        <f>Willovale!F94</f>
        <v>0</v>
      </c>
      <c r="X94" s="107">
        <f>Zwelitsha!F94</f>
        <v>0</v>
      </c>
      <c r="Y94" s="104">
        <f t="shared" si="9"/>
        <v>0</v>
      </c>
    </row>
    <row r="95" spans="1:25" x14ac:dyDescent="0.35">
      <c r="A95" s="16" t="s">
        <v>40</v>
      </c>
      <c r="B95" s="13"/>
      <c r="C95" s="107">
        <f>'Regional Office '!F95</f>
        <v>0</v>
      </c>
      <c r="D95" s="107">
        <f>'District Office '!F95</f>
        <v>0</v>
      </c>
      <c r="E95" s="107">
        <f>Adelaide!F95</f>
        <v>0</v>
      </c>
      <c r="F95" s="107">
        <f>'Alice '!F95</f>
        <v>0</v>
      </c>
      <c r="G95" s="107">
        <f>Butterworth!F95</f>
        <v>0</v>
      </c>
      <c r="H95" s="107">
        <f>Dimbaza!F95</f>
        <v>0</v>
      </c>
      <c r="I95" s="107">
        <f>'Duncan Village '!F95</f>
        <v>0</v>
      </c>
      <c r="J95" s="107">
        <f>'East London'!F95</f>
        <v>0</v>
      </c>
      <c r="K95" s="107">
        <f>'Elliotdale '!F95</f>
        <v>0</v>
      </c>
      <c r="L95" s="107">
        <f>'Fort Beuafort '!F95</f>
        <v>0</v>
      </c>
      <c r="M95" s="107">
        <f>Idutywa!F95</f>
        <v>0</v>
      </c>
      <c r="N95" s="107">
        <f>Keiskamma!F95</f>
        <v>0</v>
      </c>
      <c r="O95" s="107">
        <f>Kentane!F95</f>
        <v>0</v>
      </c>
      <c r="P95" s="107">
        <f>KWT!F95</f>
        <v>0</v>
      </c>
      <c r="Q95" s="107">
        <f>'Mdantsane 1 '!F95</f>
        <v>0</v>
      </c>
      <c r="R95" s="107">
        <f>'Mdantsane 2'!F95</f>
        <v>0</v>
      </c>
      <c r="S95" s="107">
        <f>'Middledrift '!F95</f>
        <v>0</v>
      </c>
      <c r="T95" s="107">
        <f>Ngqamakwe!F95</f>
        <v>0</v>
      </c>
      <c r="U95" s="107">
        <f>Peddie!F95</f>
        <v>0</v>
      </c>
      <c r="V95" s="107">
        <f>Stuttereheim!F95</f>
        <v>0</v>
      </c>
      <c r="W95" s="107">
        <f>Willovale!F95</f>
        <v>0</v>
      </c>
      <c r="X95" s="107">
        <f>Zwelitsha!F95</f>
        <v>0</v>
      </c>
      <c r="Y95" s="104">
        <f t="shared" si="9"/>
        <v>0</v>
      </c>
    </row>
    <row r="96" spans="1:25" x14ac:dyDescent="0.35">
      <c r="A96" s="16" t="s">
        <v>59</v>
      </c>
      <c r="B96" s="13"/>
      <c r="C96" s="107">
        <f>'Regional Office '!F96</f>
        <v>0</v>
      </c>
      <c r="D96" s="107">
        <f>'District Office '!F96</f>
        <v>0</v>
      </c>
      <c r="E96" s="107">
        <f>Adelaide!F96</f>
        <v>0</v>
      </c>
      <c r="F96" s="107">
        <f>'Alice '!F96</f>
        <v>0</v>
      </c>
      <c r="G96" s="107">
        <f>Butterworth!F96</f>
        <v>0</v>
      </c>
      <c r="H96" s="107">
        <f>Dimbaza!F96</f>
        <v>0</v>
      </c>
      <c r="I96" s="107">
        <f>'Duncan Village '!F96</f>
        <v>0</v>
      </c>
      <c r="J96" s="107">
        <f>'East London'!F96</f>
        <v>0</v>
      </c>
      <c r="K96" s="107">
        <f>'Elliotdale '!F96</f>
        <v>0</v>
      </c>
      <c r="L96" s="107">
        <f>'Fort Beuafort '!F96</f>
        <v>0</v>
      </c>
      <c r="M96" s="107">
        <f>Idutywa!F96</f>
        <v>0</v>
      </c>
      <c r="N96" s="107">
        <f>Keiskamma!F96</f>
        <v>0</v>
      </c>
      <c r="O96" s="107">
        <f>Kentane!F96</f>
        <v>0</v>
      </c>
      <c r="P96" s="107">
        <f>KWT!F96</f>
        <v>0</v>
      </c>
      <c r="Q96" s="107">
        <f>'Mdantsane 1 '!F96</f>
        <v>0</v>
      </c>
      <c r="R96" s="107">
        <f>'Mdantsane 2'!F96</f>
        <v>0</v>
      </c>
      <c r="S96" s="107">
        <f>'Middledrift '!F96</f>
        <v>0</v>
      </c>
      <c r="T96" s="107">
        <f>Ngqamakwe!F96</f>
        <v>0</v>
      </c>
      <c r="U96" s="107">
        <f>Peddie!F96</f>
        <v>0</v>
      </c>
      <c r="V96" s="107">
        <f>Stuttereheim!F96</f>
        <v>0</v>
      </c>
      <c r="W96" s="107">
        <f>Willovale!F96</f>
        <v>0</v>
      </c>
      <c r="X96" s="107">
        <f>Zwelitsha!F96</f>
        <v>0</v>
      </c>
      <c r="Y96" s="104">
        <f t="shared" si="9"/>
        <v>0</v>
      </c>
    </row>
    <row r="97" spans="1:25" x14ac:dyDescent="0.35">
      <c r="A97" s="16" t="s">
        <v>33</v>
      </c>
      <c r="B97" s="13"/>
      <c r="C97" s="107">
        <f>'Regional Office '!F97</f>
        <v>0</v>
      </c>
      <c r="D97" s="107">
        <f>'District Office '!F97</f>
        <v>0</v>
      </c>
      <c r="E97" s="107">
        <f>Adelaide!F97</f>
        <v>0</v>
      </c>
      <c r="F97" s="107">
        <f>'Alice '!F97</f>
        <v>0</v>
      </c>
      <c r="G97" s="107">
        <f>Butterworth!F97</f>
        <v>0</v>
      </c>
      <c r="H97" s="107">
        <f>Dimbaza!F97</f>
        <v>0</v>
      </c>
      <c r="I97" s="107">
        <f>'Duncan Village '!F97</f>
        <v>0</v>
      </c>
      <c r="J97" s="107">
        <f>'East London'!F97</f>
        <v>0</v>
      </c>
      <c r="K97" s="107">
        <f>'Elliotdale '!F97</f>
        <v>0</v>
      </c>
      <c r="L97" s="107">
        <f>'Fort Beuafort '!F97</f>
        <v>0</v>
      </c>
      <c r="M97" s="107">
        <f>Idutywa!F97</f>
        <v>0</v>
      </c>
      <c r="N97" s="107">
        <f>Keiskamma!F97</f>
        <v>0</v>
      </c>
      <c r="O97" s="107">
        <f>Kentane!F97</f>
        <v>0</v>
      </c>
      <c r="P97" s="107">
        <f>KWT!F97</f>
        <v>0</v>
      </c>
      <c r="Q97" s="107">
        <f>'Mdantsane 1 '!F97</f>
        <v>0</v>
      </c>
      <c r="R97" s="107">
        <f>'Mdantsane 2'!F97</f>
        <v>0</v>
      </c>
      <c r="S97" s="107">
        <f>'Middledrift '!F97</f>
        <v>0</v>
      </c>
      <c r="T97" s="107">
        <f>Ngqamakwe!F97</f>
        <v>0</v>
      </c>
      <c r="U97" s="107">
        <f>Peddie!F97</f>
        <v>0</v>
      </c>
      <c r="V97" s="107">
        <f>Stuttereheim!F97</f>
        <v>0</v>
      </c>
      <c r="W97" s="107">
        <f>Willovale!F97</f>
        <v>0</v>
      </c>
      <c r="X97" s="107">
        <f>Zwelitsha!F97</f>
        <v>0</v>
      </c>
      <c r="Y97" s="104">
        <f t="shared" si="9"/>
        <v>0</v>
      </c>
    </row>
    <row r="98" spans="1:25" x14ac:dyDescent="0.35">
      <c r="A98" s="16" t="s">
        <v>60</v>
      </c>
      <c r="B98" s="13"/>
      <c r="C98" s="107">
        <f>'Regional Office '!F98</f>
        <v>0</v>
      </c>
      <c r="D98" s="107">
        <f>'District Office '!F98</f>
        <v>0</v>
      </c>
      <c r="E98" s="107">
        <f>Adelaide!F98</f>
        <v>0</v>
      </c>
      <c r="F98" s="107">
        <f>'Alice '!F98</f>
        <v>0</v>
      </c>
      <c r="G98" s="107">
        <f>Butterworth!F98</f>
        <v>0</v>
      </c>
      <c r="H98" s="107">
        <f>Dimbaza!F98</f>
        <v>0</v>
      </c>
      <c r="I98" s="107">
        <f>'Duncan Village '!F98</f>
        <v>0</v>
      </c>
      <c r="J98" s="107">
        <f>'East London'!F98</f>
        <v>0</v>
      </c>
      <c r="K98" s="107">
        <f>'Elliotdale '!F98</f>
        <v>0</v>
      </c>
      <c r="L98" s="107">
        <f>'Fort Beuafort '!F98</f>
        <v>0</v>
      </c>
      <c r="M98" s="107">
        <f>Idutywa!F98</f>
        <v>0</v>
      </c>
      <c r="N98" s="107">
        <f>Keiskamma!F98</f>
        <v>0</v>
      </c>
      <c r="O98" s="107">
        <f>Kentane!F98</f>
        <v>0</v>
      </c>
      <c r="P98" s="107">
        <f>KWT!F98</f>
        <v>0</v>
      </c>
      <c r="Q98" s="107">
        <f>'Mdantsane 1 '!F98</f>
        <v>0</v>
      </c>
      <c r="R98" s="107">
        <f>'Mdantsane 2'!F98</f>
        <v>0</v>
      </c>
      <c r="S98" s="107">
        <f>'Middledrift '!F98</f>
        <v>0</v>
      </c>
      <c r="T98" s="107">
        <f>Ngqamakwe!F98</f>
        <v>0</v>
      </c>
      <c r="U98" s="107">
        <f>Peddie!F98</f>
        <v>0</v>
      </c>
      <c r="V98" s="107">
        <f>Stuttereheim!F98</f>
        <v>0</v>
      </c>
      <c r="W98" s="107">
        <f>Willovale!F98</f>
        <v>0</v>
      </c>
      <c r="X98" s="107">
        <f>Zwelitsha!F98</f>
        <v>0</v>
      </c>
      <c r="Y98" s="104">
        <f t="shared" si="9"/>
        <v>0</v>
      </c>
    </row>
    <row r="99" spans="1:25" x14ac:dyDescent="0.35">
      <c r="A99" s="16" t="s">
        <v>30</v>
      </c>
      <c r="B99" s="13"/>
      <c r="C99" s="107">
        <f>'Regional Office '!F99</f>
        <v>0</v>
      </c>
      <c r="D99" s="107">
        <f>'District Office '!F99</f>
        <v>0</v>
      </c>
      <c r="E99" s="107">
        <f>Adelaide!F99</f>
        <v>0</v>
      </c>
      <c r="F99" s="107">
        <f>'Alice '!F99</f>
        <v>0</v>
      </c>
      <c r="G99" s="107">
        <f>Butterworth!F99</f>
        <v>0</v>
      </c>
      <c r="H99" s="107">
        <f>Dimbaza!F99</f>
        <v>0</v>
      </c>
      <c r="I99" s="107">
        <f>'Duncan Village '!F99</f>
        <v>0</v>
      </c>
      <c r="J99" s="107">
        <f>'East London'!F99</f>
        <v>0</v>
      </c>
      <c r="K99" s="107">
        <f>'Elliotdale '!F99</f>
        <v>0</v>
      </c>
      <c r="L99" s="107">
        <f>'Fort Beuafort '!F99</f>
        <v>0</v>
      </c>
      <c r="M99" s="107">
        <f>Idutywa!F99</f>
        <v>0</v>
      </c>
      <c r="N99" s="107">
        <f>Keiskamma!F99</f>
        <v>0</v>
      </c>
      <c r="O99" s="107">
        <f>Kentane!F99</f>
        <v>0</v>
      </c>
      <c r="P99" s="107">
        <f>KWT!F99</f>
        <v>0</v>
      </c>
      <c r="Q99" s="107">
        <f>'Mdantsane 1 '!F99</f>
        <v>0</v>
      </c>
      <c r="R99" s="107">
        <f>'Mdantsane 2'!F99</f>
        <v>0</v>
      </c>
      <c r="S99" s="107">
        <f>'Middledrift '!F99</f>
        <v>0</v>
      </c>
      <c r="T99" s="107">
        <f>Ngqamakwe!F99</f>
        <v>0</v>
      </c>
      <c r="U99" s="107">
        <f>Peddie!F99</f>
        <v>0</v>
      </c>
      <c r="V99" s="107">
        <f>Stuttereheim!F99</f>
        <v>0</v>
      </c>
      <c r="W99" s="107">
        <f>Willovale!F99</f>
        <v>0</v>
      </c>
      <c r="X99" s="107">
        <f>Zwelitsha!F99</f>
        <v>0</v>
      </c>
      <c r="Y99" s="104">
        <f t="shared" si="9"/>
        <v>0</v>
      </c>
    </row>
    <row r="100" spans="1:25" x14ac:dyDescent="0.35">
      <c r="A100" s="16" t="s">
        <v>42</v>
      </c>
      <c r="B100" s="13"/>
      <c r="C100" s="107">
        <f>'Regional Office '!F100</f>
        <v>0</v>
      </c>
      <c r="D100" s="107">
        <f>'District Office '!F100</f>
        <v>0</v>
      </c>
      <c r="E100" s="107">
        <f>Adelaide!F100</f>
        <v>0</v>
      </c>
      <c r="F100" s="107">
        <f>'Alice '!F100</f>
        <v>0</v>
      </c>
      <c r="G100" s="107">
        <f>Butterworth!F100</f>
        <v>0</v>
      </c>
      <c r="H100" s="107">
        <f>Dimbaza!F100</f>
        <v>0</v>
      </c>
      <c r="I100" s="107">
        <f>'Duncan Village '!F100</f>
        <v>0</v>
      </c>
      <c r="J100" s="107">
        <f>'East London'!F100</f>
        <v>0</v>
      </c>
      <c r="K100" s="107">
        <f>'Elliotdale '!F100</f>
        <v>0</v>
      </c>
      <c r="L100" s="107">
        <f>'Fort Beuafort '!F100</f>
        <v>0</v>
      </c>
      <c r="M100" s="107">
        <f>Idutywa!F100</f>
        <v>0</v>
      </c>
      <c r="N100" s="107">
        <f>Keiskamma!F100</f>
        <v>0</v>
      </c>
      <c r="O100" s="107">
        <f>Kentane!F100</f>
        <v>0</v>
      </c>
      <c r="P100" s="107">
        <f>KWT!F100</f>
        <v>0</v>
      </c>
      <c r="Q100" s="107">
        <f>'Mdantsane 1 '!F100</f>
        <v>0</v>
      </c>
      <c r="R100" s="107">
        <f>'Mdantsane 2'!F100</f>
        <v>0</v>
      </c>
      <c r="S100" s="107">
        <f>'Middledrift '!F100</f>
        <v>0</v>
      </c>
      <c r="T100" s="107">
        <f>Ngqamakwe!F100</f>
        <v>0</v>
      </c>
      <c r="U100" s="107">
        <f>Peddie!F100</f>
        <v>0</v>
      </c>
      <c r="V100" s="107">
        <f>Stuttereheim!F100</f>
        <v>0</v>
      </c>
      <c r="W100" s="107">
        <f>Willovale!F100</f>
        <v>0</v>
      </c>
      <c r="X100" s="107">
        <f>Zwelitsha!F100</f>
        <v>0</v>
      </c>
      <c r="Y100" s="104">
        <f t="shared" si="9"/>
        <v>0</v>
      </c>
    </row>
    <row r="101" spans="1:25" x14ac:dyDescent="0.35">
      <c r="A101" s="16"/>
      <c r="B101" s="13"/>
      <c r="C101" s="107">
        <f>'Regional Office '!F101</f>
        <v>0</v>
      </c>
      <c r="D101" s="107">
        <f>'District Office '!F101</f>
        <v>0</v>
      </c>
      <c r="E101" s="107">
        <f>Adelaide!F101</f>
        <v>0</v>
      </c>
      <c r="F101" s="107">
        <f>'Alice '!F101</f>
        <v>0</v>
      </c>
      <c r="G101" s="107">
        <f>Butterworth!F101</f>
        <v>0</v>
      </c>
      <c r="H101" s="107">
        <f>Dimbaza!F101</f>
        <v>0</v>
      </c>
      <c r="I101" s="107">
        <f>'Duncan Village '!F101</f>
        <v>0</v>
      </c>
      <c r="J101" s="107">
        <f>'East London'!F101</f>
        <v>0</v>
      </c>
      <c r="K101" s="107">
        <f>'Elliotdale '!F101</f>
        <v>0</v>
      </c>
      <c r="L101" s="107">
        <f>'Fort Beuafort '!F101</f>
        <v>0</v>
      </c>
      <c r="M101" s="107">
        <f>Idutywa!F101</f>
        <v>0</v>
      </c>
      <c r="N101" s="107">
        <f>Keiskamma!F101</f>
        <v>0</v>
      </c>
      <c r="O101" s="107">
        <f>Kentane!F101</f>
        <v>0</v>
      </c>
      <c r="P101" s="107">
        <f>KWT!F101</f>
        <v>0</v>
      </c>
      <c r="Q101" s="107">
        <f>'Mdantsane 1 '!F101</f>
        <v>0</v>
      </c>
      <c r="R101" s="107">
        <f>'Mdantsane 2'!F101</f>
        <v>0</v>
      </c>
      <c r="S101" s="107">
        <f>'Middledrift '!F101</f>
        <v>0</v>
      </c>
      <c r="T101" s="107">
        <f>Ngqamakwe!F101</f>
        <v>0</v>
      </c>
      <c r="U101" s="107">
        <f>Peddie!F101</f>
        <v>0</v>
      </c>
      <c r="V101" s="107">
        <f>Stuttereheim!F101</f>
        <v>0</v>
      </c>
      <c r="W101" s="107">
        <f>Willovale!F101</f>
        <v>0</v>
      </c>
      <c r="X101" s="107">
        <f>Zwelitsha!F101</f>
        <v>0</v>
      </c>
      <c r="Y101" s="104">
        <f t="shared" si="9"/>
        <v>0</v>
      </c>
    </row>
    <row r="102" spans="1:25" x14ac:dyDescent="0.35">
      <c r="A102" s="16" t="s">
        <v>62</v>
      </c>
      <c r="B102" s="13"/>
      <c r="C102" s="107">
        <f>'Regional Office '!F102</f>
        <v>0</v>
      </c>
      <c r="D102" s="107">
        <f>'District Office '!F102</f>
        <v>0</v>
      </c>
      <c r="E102" s="107">
        <f>Adelaide!F102</f>
        <v>0</v>
      </c>
      <c r="F102" s="107">
        <f>'Alice '!F102</f>
        <v>0</v>
      </c>
      <c r="G102" s="107">
        <f>Butterworth!F102</f>
        <v>0</v>
      </c>
      <c r="H102" s="107">
        <f>Dimbaza!F102</f>
        <v>0</v>
      </c>
      <c r="I102" s="107">
        <f>'Duncan Village '!F102</f>
        <v>0</v>
      </c>
      <c r="J102" s="107">
        <f>'East London'!F102</f>
        <v>0</v>
      </c>
      <c r="K102" s="107">
        <f>'Elliotdale '!F102</f>
        <v>0</v>
      </c>
      <c r="L102" s="107">
        <f>'Fort Beuafort '!F102</f>
        <v>0</v>
      </c>
      <c r="M102" s="107">
        <f>Idutywa!F102</f>
        <v>0</v>
      </c>
      <c r="N102" s="107">
        <f>Keiskamma!F102</f>
        <v>0</v>
      </c>
      <c r="O102" s="107">
        <f>Kentane!F102</f>
        <v>0</v>
      </c>
      <c r="P102" s="107">
        <f>KWT!F102</f>
        <v>0</v>
      </c>
      <c r="Q102" s="107">
        <f>'Mdantsane 1 '!F102</f>
        <v>0</v>
      </c>
      <c r="R102" s="107">
        <f>'Mdantsane 2'!F102</f>
        <v>0</v>
      </c>
      <c r="S102" s="107">
        <f>'Middledrift '!F102</f>
        <v>0</v>
      </c>
      <c r="T102" s="107">
        <f>Ngqamakwe!F102</f>
        <v>0</v>
      </c>
      <c r="U102" s="107">
        <f>Peddie!F102</f>
        <v>0</v>
      </c>
      <c r="V102" s="107">
        <f>Stuttereheim!F102</f>
        <v>0</v>
      </c>
      <c r="W102" s="107">
        <f>Willovale!F102</f>
        <v>0</v>
      </c>
      <c r="X102" s="107">
        <f>Zwelitsha!F102</f>
        <v>0</v>
      </c>
      <c r="Y102" s="104">
        <f t="shared" si="9"/>
        <v>0</v>
      </c>
    </row>
    <row r="103" spans="1:25" x14ac:dyDescent="0.35">
      <c r="A103" s="16" t="s">
        <v>92</v>
      </c>
      <c r="B103" s="13"/>
      <c r="C103" s="107">
        <f>'Regional Office '!F103</f>
        <v>0</v>
      </c>
      <c r="D103" s="107">
        <f>'District Office '!F103</f>
        <v>0</v>
      </c>
      <c r="E103" s="107">
        <f>Adelaide!F103</f>
        <v>0</v>
      </c>
      <c r="F103" s="107">
        <f>'Alice '!F103</f>
        <v>0</v>
      </c>
      <c r="G103" s="107">
        <f>Butterworth!F103</f>
        <v>0</v>
      </c>
      <c r="H103" s="107">
        <f>Dimbaza!F103</f>
        <v>0</v>
      </c>
      <c r="I103" s="107">
        <f>'Duncan Village '!F103</f>
        <v>0</v>
      </c>
      <c r="J103" s="107">
        <f>'East London'!F103</f>
        <v>0</v>
      </c>
      <c r="K103" s="107">
        <f>'Elliotdale '!F103</f>
        <v>0</v>
      </c>
      <c r="L103" s="107">
        <f>'Fort Beuafort '!F103</f>
        <v>0</v>
      </c>
      <c r="M103" s="107">
        <f>Idutywa!F103</f>
        <v>0</v>
      </c>
      <c r="N103" s="107">
        <f>Keiskamma!F103</f>
        <v>0</v>
      </c>
      <c r="O103" s="107">
        <f>Kentane!F103</f>
        <v>0</v>
      </c>
      <c r="P103" s="107">
        <f>KWT!F103</f>
        <v>0</v>
      </c>
      <c r="Q103" s="107">
        <f>'Mdantsane 1 '!F103</f>
        <v>0</v>
      </c>
      <c r="R103" s="107">
        <f>'Mdantsane 2'!F103</f>
        <v>0</v>
      </c>
      <c r="S103" s="107">
        <f>'Middledrift '!F103</f>
        <v>0</v>
      </c>
      <c r="T103" s="107">
        <f>Ngqamakwe!F103</f>
        <v>0</v>
      </c>
      <c r="U103" s="107">
        <f>Peddie!F103</f>
        <v>0</v>
      </c>
      <c r="V103" s="107">
        <f>Stuttereheim!F103</f>
        <v>0</v>
      </c>
      <c r="W103" s="107">
        <f>Willovale!F103</f>
        <v>0</v>
      </c>
      <c r="X103" s="107">
        <f>Zwelitsha!F103</f>
        <v>0</v>
      </c>
      <c r="Y103" s="104">
        <f t="shared" si="9"/>
        <v>0</v>
      </c>
    </row>
    <row r="104" spans="1:25" x14ac:dyDescent="0.35">
      <c r="A104" s="16" t="s">
        <v>57</v>
      </c>
      <c r="B104" s="13"/>
      <c r="C104" s="107">
        <f>'Regional Office '!F104</f>
        <v>0</v>
      </c>
      <c r="D104" s="107">
        <f>'District Office '!F104</f>
        <v>0</v>
      </c>
      <c r="E104" s="107">
        <f>Adelaide!F104</f>
        <v>0</v>
      </c>
      <c r="F104" s="107">
        <f>'Alice '!F104</f>
        <v>0</v>
      </c>
      <c r="G104" s="107">
        <f>Butterworth!F104</f>
        <v>0</v>
      </c>
      <c r="H104" s="107">
        <f>Dimbaza!F104</f>
        <v>0</v>
      </c>
      <c r="I104" s="107">
        <f>'Duncan Village '!F104</f>
        <v>0</v>
      </c>
      <c r="J104" s="107">
        <f>'East London'!F104</f>
        <v>0</v>
      </c>
      <c r="K104" s="107">
        <f>'Elliotdale '!F104</f>
        <v>0</v>
      </c>
      <c r="L104" s="107">
        <f>'Fort Beuafort '!F104</f>
        <v>0</v>
      </c>
      <c r="M104" s="107">
        <f>Idutywa!F104</f>
        <v>0</v>
      </c>
      <c r="N104" s="107">
        <f>Keiskamma!F104</f>
        <v>0</v>
      </c>
      <c r="O104" s="107">
        <f>Kentane!F104</f>
        <v>0</v>
      </c>
      <c r="P104" s="107">
        <f>KWT!F104</f>
        <v>0</v>
      </c>
      <c r="Q104" s="107">
        <f>'Mdantsane 1 '!F104</f>
        <v>0</v>
      </c>
      <c r="R104" s="107">
        <f>'Mdantsane 2'!F104</f>
        <v>0</v>
      </c>
      <c r="S104" s="107">
        <f>'Middledrift '!F104</f>
        <v>0</v>
      </c>
      <c r="T104" s="107">
        <f>Ngqamakwe!F104</f>
        <v>0</v>
      </c>
      <c r="U104" s="107">
        <f>Peddie!F104</f>
        <v>0</v>
      </c>
      <c r="V104" s="107">
        <f>Stuttereheim!F104</f>
        <v>0</v>
      </c>
      <c r="W104" s="107">
        <f>Willovale!F104</f>
        <v>0</v>
      </c>
      <c r="X104" s="107">
        <f>Zwelitsha!F104</f>
        <v>0</v>
      </c>
      <c r="Y104" s="104">
        <f t="shared" si="9"/>
        <v>0</v>
      </c>
    </row>
    <row r="105" spans="1:25" x14ac:dyDescent="0.35">
      <c r="A105" s="16" t="s">
        <v>58</v>
      </c>
      <c r="B105" s="44"/>
      <c r="C105" s="107">
        <f>'Regional Office '!F105</f>
        <v>0</v>
      </c>
      <c r="D105" s="107">
        <f>'District Office '!F105</f>
        <v>0</v>
      </c>
      <c r="E105" s="107">
        <f>Adelaide!F105</f>
        <v>0</v>
      </c>
      <c r="F105" s="107">
        <f>'Alice '!F105</f>
        <v>0</v>
      </c>
      <c r="G105" s="107">
        <f>Butterworth!F105</f>
        <v>0</v>
      </c>
      <c r="H105" s="107">
        <f>Dimbaza!F105</f>
        <v>0</v>
      </c>
      <c r="I105" s="107">
        <f>'Duncan Village '!F105</f>
        <v>0</v>
      </c>
      <c r="J105" s="107">
        <f>'East London'!F105</f>
        <v>0</v>
      </c>
      <c r="K105" s="107">
        <f>'Elliotdale '!F105</f>
        <v>0</v>
      </c>
      <c r="L105" s="107">
        <f>'Fort Beuafort '!F105</f>
        <v>0</v>
      </c>
      <c r="M105" s="107">
        <f>Idutywa!F105</f>
        <v>0</v>
      </c>
      <c r="N105" s="107">
        <f>Keiskamma!F105</f>
        <v>0</v>
      </c>
      <c r="O105" s="107">
        <f>Kentane!F105</f>
        <v>0</v>
      </c>
      <c r="P105" s="107">
        <f>KWT!F105</f>
        <v>0</v>
      </c>
      <c r="Q105" s="107">
        <f>'Mdantsane 1 '!F105</f>
        <v>0</v>
      </c>
      <c r="R105" s="107">
        <f>'Mdantsane 2'!F105</f>
        <v>0</v>
      </c>
      <c r="S105" s="107">
        <f>'Middledrift '!F105</f>
        <v>0</v>
      </c>
      <c r="T105" s="107">
        <f>Ngqamakwe!F105</f>
        <v>0</v>
      </c>
      <c r="U105" s="107">
        <f>Peddie!F105</f>
        <v>0</v>
      </c>
      <c r="V105" s="107">
        <f>Stuttereheim!F105</f>
        <v>0</v>
      </c>
      <c r="W105" s="107">
        <f>Willovale!F105</f>
        <v>0</v>
      </c>
      <c r="X105" s="107">
        <f>Zwelitsha!F105</f>
        <v>0</v>
      </c>
      <c r="Y105" s="104">
        <f t="shared" si="9"/>
        <v>0</v>
      </c>
    </row>
    <row r="106" spans="1:25" x14ac:dyDescent="0.35">
      <c r="A106" s="16" t="s">
        <v>61</v>
      </c>
      <c r="B106" s="44"/>
      <c r="C106" s="107">
        <f>'Regional Office '!F106</f>
        <v>0</v>
      </c>
      <c r="D106" s="107">
        <f>'District Office '!F106</f>
        <v>0</v>
      </c>
      <c r="E106" s="107">
        <f>Adelaide!F106</f>
        <v>0</v>
      </c>
      <c r="F106" s="107">
        <f>'Alice '!F106</f>
        <v>0</v>
      </c>
      <c r="G106" s="107">
        <f>Butterworth!F106</f>
        <v>0</v>
      </c>
      <c r="H106" s="107">
        <f>Dimbaza!F106</f>
        <v>0</v>
      </c>
      <c r="I106" s="107">
        <f>'Duncan Village '!F106</f>
        <v>0</v>
      </c>
      <c r="J106" s="107">
        <f>'East London'!F106</f>
        <v>0</v>
      </c>
      <c r="K106" s="107">
        <f>'Elliotdale '!F106</f>
        <v>0</v>
      </c>
      <c r="L106" s="107">
        <f>'Fort Beuafort '!F106</f>
        <v>0</v>
      </c>
      <c r="M106" s="107">
        <f>Idutywa!F106</f>
        <v>0</v>
      </c>
      <c r="N106" s="107">
        <f>Keiskamma!F106</f>
        <v>0</v>
      </c>
      <c r="O106" s="107">
        <f>Kentane!F106</f>
        <v>0</v>
      </c>
      <c r="P106" s="107">
        <f>KWT!F106</f>
        <v>0</v>
      </c>
      <c r="Q106" s="107">
        <f>'Mdantsane 1 '!F106</f>
        <v>0</v>
      </c>
      <c r="R106" s="107">
        <f>'Mdantsane 2'!F106</f>
        <v>0</v>
      </c>
      <c r="S106" s="107">
        <f>'Middledrift '!F106</f>
        <v>0</v>
      </c>
      <c r="T106" s="107">
        <f>Ngqamakwe!F106</f>
        <v>0</v>
      </c>
      <c r="U106" s="107">
        <f>Peddie!F106</f>
        <v>0</v>
      </c>
      <c r="V106" s="107">
        <f>Stuttereheim!F106</f>
        <v>0</v>
      </c>
      <c r="W106" s="107">
        <f>Willovale!F106</f>
        <v>0</v>
      </c>
      <c r="X106" s="107">
        <f>Zwelitsha!F106</f>
        <v>0</v>
      </c>
      <c r="Y106" s="104">
        <f t="shared" si="9"/>
        <v>0</v>
      </c>
    </row>
    <row r="107" spans="1:25" s="93" customFormat="1" x14ac:dyDescent="0.35">
      <c r="A107" s="119" t="s">
        <v>120</v>
      </c>
      <c r="B107" s="120"/>
      <c r="C107" s="121">
        <f>SUM(C77:C106)</f>
        <v>0</v>
      </c>
      <c r="D107" s="121">
        <f t="shared" ref="D107:Y107" si="10">SUM(D77:D106)</f>
        <v>0</v>
      </c>
      <c r="E107" s="121">
        <f t="shared" si="10"/>
        <v>0</v>
      </c>
      <c r="F107" s="121">
        <f t="shared" si="10"/>
        <v>0</v>
      </c>
      <c r="G107" s="121">
        <f t="shared" si="10"/>
        <v>0</v>
      </c>
      <c r="H107" s="121">
        <f t="shared" si="10"/>
        <v>0</v>
      </c>
      <c r="I107" s="121">
        <f t="shared" si="10"/>
        <v>0</v>
      </c>
      <c r="J107" s="121">
        <f t="shared" si="10"/>
        <v>0</v>
      </c>
      <c r="K107" s="121">
        <f t="shared" si="10"/>
        <v>0</v>
      </c>
      <c r="L107" s="121">
        <f t="shared" si="10"/>
        <v>0</v>
      </c>
      <c r="M107" s="121">
        <f t="shared" si="10"/>
        <v>0</v>
      </c>
      <c r="N107" s="121">
        <f t="shared" si="10"/>
        <v>0</v>
      </c>
      <c r="O107" s="121">
        <f t="shared" si="10"/>
        <v>0</v>
      </c>
      <c r="P107" s="121">
        <f t="shared" si="10"/>
        <v>0</v>
      </c>
      <c r="Q107" s="121">
        <f t="shared" si="10"/>
        <v>0</v>
      </c>
      <c r="R107" s="121">
        <f t="shared" si="10"/>
        <v>0</v>
      </c>
      <c r="S107" s="121">
        <f t="shared" si="10"/>
        <v>0</v>
      </c>
      <c r="T107" s="121">
        <f t="shared" si="10"/>
        <v>0</v>
      </c>
      <c r="U107" s="121">
        <f t="shared" si="10"/>
        <v>0</v>
      </c>
      <c r="V107" s="121">
        <f t="shared" si="10"/>
        <v>0</v>
      </c>
      <c r="W107" s="121">
        <f t="shared" si="10"/>
        <v>0</v>
      </c>
      <c r="X107" s="121">
        <f t="shared" si="10"/>
        <v>0</v>
      </c>
      <c r="Y107" s="121">
        <f t="shared" si="10"/>
        <v>0</v>
      </c>
    </row>
    <row r="108" spans="1:25" x14ac:dyDescent="0.35">
      <c r="A108" s="247" t="s">
        <v>107</v>
      </c>
      <c r="B108" s="248"/>
      <c r="C108" s="248"/>
      <c r="D108" s="248"/>
      <c r="E108" s="248"/>
      <c r="F108" s="248"/>
      <c r="G108" s="248"/>
      <c r="H108" s="248"/>
      <c r="I108" s="248"/>
      <c r="J108" s="248"/>
      <c r="K108" s="248"/>
      <c r="L108" s="248"/>
      <c r="M108" s="248"/>
      <c r="N108" s="248"/>
      <c r="O108" s="248"/>
      <c r="P108" s="248"/>
      <c r="Q108" s="248"/>
      <c r="R108" s="248"/>
      <c r="S108" s="248"/>
      <c r="T108" s="249"/>
      <c r="U108" s="194"/>
      <c r="V108" s="194"/>
      <c r="W108" s="194"/>
      <c r="X108" s="194"/>
      <c r="Y108" s="103"/>
    </row>
    <row r="109" spans="1:25" ht="67.5" x14ac:dyDescent="0.35">
      <c r="A109" s="25" t="s">
        <v>6</v>
      </c>
      <c r="B109" s="4" t="s">
        <v>32</v>
      </c>
      <c r="C109" s="210" t="s">
        <v>134</v>
      </c>
      <c r="D109" s="211" t="s">
        <v>135</v>
      </c>
      <c r="E109" s="211" t="s">
        <v>136</v>
      </c>
      <c r="F109" s="211" t="s">
        <v>137</v>
      </c>
      <c r="G109" s="211" t="s">
        <v>152</v>
      </c>
      <c r="H109" s="213" t="s">
        <v>150</v>
      </c>
      <c r="I109" s="213" t="s">
        <v>149</v>
      </c>
      <c r="J109" s="211" t="s">
        <v>143</v>
      </c>
      <c r="K109" s="211" t="s">
        <v>151</v>
      </c>
      <c r="L109" s="211" t="s">
        <v>138</v>
      </c>
      <c r="M109" s="211" t="s">
        <v>139</v>
      </c>
      <c r="N109" s="211" t="s">
        <v>140</v>
      </c>
      <c r="O109" s="211" t="s">
        <v>162</v>
      </c>
      <c r="P109" s="211" t="s">
        <v>144</v>
      </c>
      <c r="Q109" s="211" t="s">
        <v>145</v>
      </c>
      <c r="R109" s="211" t="s">
        <v>146</v>
      </c>
      <c r="S109" s="211" t="s">
        <v>153</v>
      </c>
      <c r="T109" s="211" t="s">
        <v>141</v>
      </c>
      <c r="U109" s="211" t="s">
        <v>147</v>
      </c>
      <c r="V109" s="211" t="s">
        <v>154</v>
      </c>
      <c r="W109" s="211" t="s">
        <v>142</v>
      </c>
      <c r="X109" s="213" t="s">
        <v>148</v>
      </c>
      <c r="Y109" s="98" t="s">
        <v>113</v>
      </c>
    </row>
    <row r="110" spans="1:25" ht="29" x14ac:dyDescent="0.35">
      <c r="A110" s="20" t="s">
        <v>46</v>
      </c>
      <c r="B110" s="46"/>
      <c r="C110" s="107">
        <f>'Regional Office '!F110</f>
        <v>0</v>
      </c>
      <c r="D110" s="107">
        <f>'District Office '!F110</f>
        <v>0</v>
      </c>
      <c r="E110" s="107">
        <f>Adelaide!F110</f>
        <v>0</v>
      </c>
      <c r="F110" s="107">
        <f>'Alice '!F110</f>
        <v>0</v>
      </c>
      <c r="G110" s="107">
        <f>Butterworth!F110</f>
        <v>0</v>
      </c>
      <c r="H110" s="107">
        <f>Dimbaza!F110</f>
        <v>0</v>
      </c>
      <c r="I110" s="107">
        <f>'Duncan Village '!F110</f>
        <v>0</v>
      </c>
      <c r="J110" s="107">
        <f>'East London'!F110</f>
        <v>0</v>
      </c>
      <c r="K110" s="107">
        <f>'Elliotdale '!F110</f>
        <v>0</v>
      </c>
      <c r="L110" s="107">
        <f>'Fort Beuafort '!F110</f>
        <v>0</v>
      </c>
      <c r="M110" s="107">
        <f>Idutywa!F110</f>
        <v>0</v>
      </c>
      <c r="N110" s="107">
        <f>Keiskamma!F110</f>
        <v>0</v>
      </c>
      <c r="O110" s="107">
        <f>Kentane!F110</f>
        <v>0</v>
      </c>
      <c r="P110" s="107">
        <f>KWT!F110</f>
        <v>0</v>
      </c>
      <c r="Q110" s="107">
        <f>'Mdantsane 1 '!F110</f>
        <v>0</v>
      </c>
      <c r="R110" s="107">
        <f>'Mdantsane 2'!F110</f>
        <v>0</v>
      </c>
      <c r="S110" s="107">
        <f>'Middledrift '!F110</f>
        <v>0</v>
      </c>
      <c r="T110" s="107">
        <f>Ngqamakwe!F110</f>
        <v>0</v>
      </c>
      <c r="U110" s="107">
        <f>Peddie!F110</f>
        <v>0</v>
      </c>
      <c r="V110" s="107">
        <f>Stuttereheim!F110</f>
        <v>0</v>
      </c>
      <c r="W110" s="107">
        <f>Willovale!F110</f>
        <v>0</v>
      </c>
      <c r="X110" s="107">
        <f>Zwelitsha!F110</f>
        <v>0</v>
      </c>
      <c r="Y110" s="104">
        <f>SUM(C110:T110)</f>
        <v>0</v>
      </c>
    </row>
    <row r="111" spans="1:25" x14ac:dyDescent="0.35">
      <c r="A111" s="84" t="s">
        <v>47</v>
      </c>
      <c r="B111" s="46"/>
      <c r="C111" s="107">
        <f>'Regional Office '!F111</f>
        <v>0</v>
      </c>
      <c r="D111" s="107">
        <f>'District Office '!F111</f>
        <v>0</v>
      </c>
      <c r="E111" s="107">
        <f>Adelaide!F111</f>
        <v>0</v>
      </c>
      <c r="F111" s="107">
        <f>'Alice '!F111</f>
        <v>0</v>
      </c>
      <c r="G111" s="107">
        <f>Butterworth!F111</f>
        <v>0</v>
      </c>
      <c r="H111" s="107">
        <f>Dimbaza!F111</f>
        <v>0</v>
      </c>
      <c r="I111" s="107">
        <f>'Duncan Village '!F111</f>
        <v>0</v>
      </c>
      <c r="J111" s="107">
        <f>'East London'!F111</f>
        <v>0</v>
      </c>
      <c r="K111" s="107">
        <f>'Elliotdale '!F111</f>
        <v>0</v>
      </c>
      <c r="L111" s="107">
        <f>'Fort Beuafort '!F111</f>
        <v>0</v>
      </c>
      <c r="M111" s="107">
        <f>Idutywa!F111</f>
        <v>0</v>
      </c>
      <c r="N111" s="107">
        <f>Keiskamma!F111</f>
        <v>0</v>
      </c>
      <c r="O111" s="107">
        <f>Kentane!F111</f>
        <v>0</v>
      </c>
      <c r="P111" s="107">
        <f>KWT!F111</f>
        <v>0</v>
      </c>
      <c r="Q111" s="107">
        <f>'Mdantsane 1 '!F111</f>
        <v>0</v>
      </c>
      <c r="R111" s="107">
        <f>'Mdantsane 2'!F111</f>
        <v>0</v>
      </c>
      <c r="S111" s="107">
        <f>'Middledrift '!F111</f>
        <v>0</v>
      </c>
      <c r="T111" s="107">
        <f>Ngqamakwe!F111</f>
        <v>0</v>
      </c>
      <c r="U111" s="107">
        <f>Peddie!F111</f>
        <v>0</v>
      </c>
      <c r="V111" s="107">
        <f>Stuttereheim!F111</f>
        <v>0</v>
      </c>
      <c r="W111" s="107">
        <f>Willovale!F111</f>
        <v>0</v>
      </c>
      <c r="X111" s="107">
        <f>Zwelitsha!F111</f>
        <v>0</v>
      </c>
      <c r="Y111" s="104">
        <f>SUM(C111:T111)</f>
        <v>0</v>
      </c>
    </row>
    <row r="112" spans="1:25" x14ac:dyDescent="0.35">
      <c r="A112" s="84" t="s">
        <v>16</v>
      </c>
      <c r="B112" s="46"/>
      <c r="C112" s="107">
        <f>'Regional Office '!F112</f>
        <v>0</v>
      </c>
      <c r="D112" s="107">
        <f>'District Office '!F112</f>
        <v>0</v>
      </c>
      <c r="E112" s="107">
        <f>Adelaide!F112</f>
        <v>0</v>
      </c>
      <c r="F112" s="107">
        <f>'Alice '!F112</f>
        <v>0</v>
      </c>
      <c r="G112" s="107">
        <f>Butterworth!F112</f>
        <v>0</v>
      </c>
      <c r="H112" s="107">
        <f>Dimbaza!F112</f>
        <v>0</v>
      </c>
      <c r="I112" s="107">
        <f>'Duncan Village '!F112</f>
        <v>0</v>
      </c>
      <c r="J112" s="107">
        <f>'East London'!F112</f>
        <v>0</v>
      </c>
      <c r="K112" s="107">
        <f>'Elliotdale '!F112</f>
        <v>0</v>
      </c>
      <c r="L112" s="107">
        <f>'Fort Beuafort '!F112</f>
        <v>0</v>
      </c>
      <c r="M112" s="107">
        <f>Idutywa!F112</f>
        <v>0</v>
      </c>
      <c r="N112" s="107">
        <f>Keiskamma!F112</f>
        <v>0</v>
      </c>
      <c r="O112" s="107">
        <f>Kentane!F112</f>
        <v>0</v>
      </c>
      <c r="P112" s="107">
        <f>KWT!F112</f>
        <v>0</v>
      </c>
      <c r="Q112" s="107">
        <f>'Mdantsane 1 '!F112</f>
        <v>0</v>
      </c>
      <c r="R112" s="107">
        <f>'Mdantsane 2'!F112</f>
        <v>0</v>
      </c>
      <c r="S112" s="107">
        <f>'Middledrift '!F112</f>
        <v>0</v>
      </c>
      <c r="T112" s="107">
        <f>Ngqamakwe!F112</f>
        <v>0</v>
      </c>
      <c r="U112" s="107">
        <f>Peddie!F112</f>
        <v>0</v>
      </c>
      <c r="V112" s="107">
        <f>Stuttereheim!F112</f>
        <v>0</v>
      </c>
      <c r="W112" s="107">
        <f>Willovale!F112</f>
        <v>0</v>
      </c>
      <c r="X112" s="107">
        <f>Zwelitsha!F112</f>
        <v>0</v>
      </c>
      <c r="Y112" s="104">
        <f>SUM(C112:T112)</f>
        <v>0</v>
      </c>
    </row>
    <row r="113" spans="1:25" x14ac:dyDescent="0.35">
      <c r="A113" s="84" t="s">
        <v>17</v>
      </c>
      <c r="B113" s="46"/>
      <c r="C113" s="107">
        <f>'Regional Office '!F113</f>
        <v>0</v>
      </c>
      <c r="D113" s="107">
        <f>'District Office '!F113</f>
        <v>0</v>
      </c>
      <c r="E113" s="107">
        <f>Adelaide!F113</f>
        <v>0</v>
      </c>
      <c r="F113" s="107">
        <f>'Alice '!F113</f>
        <v>0</v>
      </c>
      <c r="G113" s="107">
        <f>Butterworth!F113</f>
        <v>0</v>
      </c>
      <c r="H113" s="107">
        <f>Dimbaza!F113</f>
        <v>0</v>
      </c>
      <c r="I113" s="107">
        <f>'Duncan Village '!F113</f>
        <v>0</v>
      </c>
      <c r="J113" s="107">
        <f>'East London'!F113</f>
        <v>0</v>
      </c>
      <c r="K113" s="107">
        <f>'Elliotdale '!F113</f>
        <v>0</v>
      </c>
      <c r="L113" s="107">
        <f>'Fort Beuafort '!F113</f>
        <v>0</v>
      </c>
      <c r="M113" s="107">
        <f>Idutywa!F113</f>
        <v>0</v>
      </c>
      <c r="N113" s="107">
        <f>Keiskamma!F113</f>
        <v>0</v>
      </c>
      <c r="O113" s="107">
        <f>Kentane!F113</f>
        <v>0</v>
      </c>
      <c r="P113" s="107">
        <f>KWT!F113</f>
        <v>0</v>
      </c>
      <c r="Q113" s="107">
        <f>'Mdantsane 1 '!F113</f>
        <v>0</v>
      </c>
      <c r="R113" s="107">
        <f>'Mdantsane 2'!F113</f>
        <v>0</v>
      </c>
      <c r="S113" s="107">
        <f>'Middledrift '!F113</f>
        <v>0</v>
      </c>
      <c r="T113" s="107">
        <f>Ngqamakwe!F113</f>
        <v>0</v>
      </c>
      <c r="U113" s="107">
        <f>Peddie!F113</f>
        <v>0</v>
      </c>
      <c r="V113" s="107">
        <f>Stuttereheim!F113</f>
        <v>0</v>
      </c>
      <c r="W113" s="107">
        <f>Willovale!F113</f>
        <v>0</v>
      </c>
      <c r="X113" s="107">
        <f>Zwelitsha!F113</f>
        <v>0</v>
      </c>
      <c r="Y113" s="104">
        <f>SUM(C113:T113)</f>
        <v>0</v>
      </c>
    </row>
    <row r="114" spans="1:25" x14ac:dyDescent="0.35">
      <c r="A114" s="84" t="s">
        <v>18</v>
      </c>
      <c r="B114" s="46"/>
      <c r="C114" s="107">
        <f>'Regional Office '!F114</f>
        <v>0</v>
      </c>
      <c r="D114" s="107">
        <f>'District Office '!F114</f>
        <v>0</v>
      </c>
      <c r="E114" s="107">
        <f>Adelaide!F114</f>
        <v>0</v>
      </c>
      <c r="F114" s="107">
        <f>'Alice '!F114</f>
        <v>0</v>
      </c>
      <c r="G114" s="107">
        <f>Butterworth!F114</f>
        <v>0</v>
      </c>
      <c r="H114" s="107">
        <f>Dimbaza!F114</f>
        <v>0</v>
      </c>
      <c r="I114" s="107">
        <f>'Duncan Village '!F114</f>
        <v>0</v>
      </c>
      <c r="J114" s="107">
        <f>'East London'!F114</f>
        <v>0</v>
      </c>
      <c r="K114" s="107">
        <f>'Elliotdale '!F114</f>
        <v>0</v>
      </c>
      <c r="L114" s="107">
        <f>'Fort Beuafort '!F114</f>
        <v>0</v>
      </c>
      <c r="M114" s="107">
        <f>Idutywa!F114</f>
        <v>0</v>
      </c>
      <c r="N114" s="107">
        <f>Keiskamma!F114</f>
        <v>0</v>
      </c>
      <c r="O114" s="107">
        <f>Kentane!F114</f>
        <v>0</v>
      </c>
      <c r="P114" s="107">
        <f>KWT!F114</f>
        <v>0</v>
      </c>
      <c r="Q114" s="107">
        <f>'Mdantsane 1 '!F114</f>
        <v>0</v>
      </c>
      <c r="R114" s="107">
        <f>'Mdantsane 2'!F114</f>
        <v>0</v>
      </c>
      <c r="S114" s="107">
        <f>'Middledrift '!F114</f>
        <v>0</v>
      </c>
      <c r="T114" s="107">
        <f>Ngqamakwe!F114</f>
        <v>0</v>
      </c>
      <c r="U114" s="107">
        <f>Peddie!F114</f>
        <v>0</v>
      </c>
      <c r="V114" s="107">
        <f>Stuttereheim!F114</f>
        <v>0</v>
      </c>
      <c r="W114" s="107">
        <f>Willovale!F114</f>
        <v>0</v>
      </c>
      <c r="X114" s="107">
        <f>Zwelitsha!F114</f>
        <v>0</v>
      </c>
      <c r="Y114" s="104">
        <f>SUM(C114:T114)</f>
        <v>0</v>
      </c>
    </row>
    <row r="115" spans="1:25" ht="26" customHeight="1" x14ac:dyDescent="0.35">
      <c r="A115" s="120" t="s">
        <v>121</v>
      </c>
      <c r="B115" s="120"/>
      <c r="C115" s="121">
        <f>SUM(C110:C114)</f>
        <v>0</v>
      </c>
      <c r="D115" s="121">
        <f t="shared" ref="D115:Y115" si="11">SUM(D110:D114)</f>
        <v>0</v>
      </c>
      <c r="E115" s="121">
        <f t="shared" si="11"/>
        <v>0</v>
      </c>
      <c r="F115" s="121">
        <f t="shared" si="11"/>
        <v>0</v>
      </c>
      <c r="G115" s="121">
        <f t="shared" si="11"/>
        <v>0</v>
      </c>
      <c r="H115" s="121">
        <f t="shared" si="11"/>
        <v>0</v>
      </c>
      <c r="I115" s="121">
        <f t="shared" si="11"/>
        <v>0</v>
      </c>
      <c r="J115" s="121">
        <f t="shared" si="11"/>
        <v>0</v>
      </c>
      <c r="K115" s="121">
        <f t="shared" si="11"/>
        <v>0</v>
      </c>
      <c r="L115" s="121">
        <f t="shared" si="11"/>
        <v>0</v>
      </c>
      <c r="M115" s="121">
        <f t="shared" si="11"/>
        <v>0</v>
      </c>
      <c r="N115" s="121">
        <f t="shared" si="11"/>
        <v>0</v>
      </c>
      <c r="O115" s="121">
        <f t="shared" si="11"/>
        <v>0</v>
      </c>
      <c r="P115" s="121">
        <f t="shared" si="11"/>
        <v>0</v>
      </c>
      <c r="Q115" s="121">
        <f t="shared" si="11"/>
        <v>0</v>
      </c>
      <c r="R115" s="121">
        <f t="shared" si="11"/>
        <v>0</v>
      </c>
      <c r="S115" s="121">
        <f t="shared" si="11"/>
        <v>0</v>
      </c>
      <c r="T115" s="121">
        <f t="shared" si="11"/>
        <v>0</v>
      </c>
      <c r="U115" s="121">
        <f t="shared" si="11"/>
        <v>0</v>
      </c>
      <c r="V115" s="121">
        <f t="shared" si="11"/>
        <v>0</v>
      </c>
      <c r="W115" s="121">
        <f t="shared" si="11"/>
        <v>0</v>
      </c>
      <c r="X115" s="121">
        <f t="shared" si="11"/>
        <v>0</v>
      </c>
      <c r="Y115" s="121">
        <f t="shared" si="11"/>
        <v>0</v>
      </c>
    </row>
    <row r="116" spans="1:25" x14ac:dyDescent="0.35">
      <c r="A116" s="236" t="s">
        <v>101</v>
      </c>
      <c r="B116" s="237"/>
      <c r="C116" s="237"/>
      <c r="D116" s="237"/>
      <c r="E116" s="237"/>
      <c r="F116" s="237"/>
      <c r="G116" s="237"/>
      <c r="H116" s="237"/>
      <c r="I116" s="237"/>
      <c r="J116" s="237"/>
      <c r="K116" s="237"/>
      <c r="L116" s="237"/>
      <c r="M116" s="237"/>
      <c r="N116" s="237"/>
      <c r="O116" s="237"/>
      <c r="P116" s="237"/>
      <c r="Q116" s="237"/>
      <c r="R116" s="237"/>
      <c r="S116" s="237"/>
      <c r="T116" s="238"/>
      <c r="U116" s="190"/>
      <c r="V116" s="190"/>
      <c r="W116" s="190"/>
      <c r="X116" s="190"/>
      <c r="Y116" s="103"/>
    </row>
    <row r="117" spans="1:25" ht="67.5" x14ac:dyDescent="0.35">
      <c r="A117" s="85" t="s">
        <v>6</v>
      </c>
      <c r="B117" s="86" t="s">
        <v>32</v>
      </c>
      <c r="C117" s="210" t="s">
        <v>134</v>
      </c>
      <c r="D117" s="211" t="s">
        <v>135</v>
      </c>
      <c r="E117" s="211" t="s">
        <v>136</v>
      </c>
      <c r="F117" s="211" t="s">
        <v>137</v>
      </c>
      <c r="G117" s="211" t="s">
        <v>152</v>
      </c>
      <c r="H117" s="213" t="s">
        <v>150</v>
      </c>
      <c r="I117" s="213" t="s">
        <v>149</v>
      </c>
      <c r="J117" s="211" t="s">
        <v>143</v>
      </c>
      <c r="K117" s="211" t="s">
        <v>151</v>
      </c>
      <c r="L117" s="211" t="s">
        <v>138</v>
      </c>
      <c r="M117" s="211" t="s">
        <v>139</v>
      </c>
      <c r="N117" s="211" t="s">
        <v>140</v>
      </c>
      <c r="O117" s="211" t="s">
        <v>162</v>
      </c>
      <c r="P117" s="211" t="s">
        <v>144</v>
      </c>
      <c r="Q117" s="211" t="s">
        <v>145</v>
      </c>
      <c r="R117" s="211" t="s">
        <v>146</v>
      </c>
      <c r="S117" s="211" t="s">
        <v>153</v>
      </c>
      <c r="T117" s="211" t="s">
        <v>141</v>
      </c>
      <c r="U117" s="211" t="s">
        <v>147</v>
      </c>
      <c r="V117" s="211" t="s">
        <v>154</v>
      </c>
      <c r="W117" s="211" t="s">
        <v>142</v>
      </c>
      <c r="X117" s="213" t="s">
        <v>148</v>
      </c>
      <c r="Y117" s="98" t="s">
        <v>113</v>
      </c>
    </row>
    <row r="118" spans="1:25" x14ac:dyDescent="0.35">
      <c r="A118" s="87" t="s">
        <v>75</v>
      </c>
      <c r="B118" s="88"/>
      <c r="C118" s="107">
        <f>'Regional Office '!F118</f>
        <v>0</v>
      </c>
      <c r="D118" s="107">
        <f>'District Office '!F118</f>
        <v>0</v>
      </c>
      <c r="E118" s="107">
        <f>Adelaide!F118</f>
        <v>0</v>
      </c>
      <c r="F118" s="107">
        <f>'Alice '!F118</f>
        <v>0</v>
      </c>
      <c r="G118" s="107">
        <f>Butterworth!F118</f>
        <v>0</v>
      </c>
      <c r="H118" s="107">
        <f>Dimbaza!F118</f>
        <v>0</v>
      </c>
      <c r="I118" s="107">
        <f>'Duncan Village '!F118</f>
        <v>0</v>
      </c>
      <c r="J118" s="107">
        <f>'East London'!F118</f>
        <v>0</v>
      </c>
      <c r="K118" s="107">
        <f>'Elliotdale '!F118</f>
        <v>0</v>
      </c>
      <c r="L118" s="107">
        <f>'Fort Beuafort '!F118</f>
        <v>0</v>
      </c>
      <c r="M118" s="107">
        <f>Idutywa!F118</f>
        <v>0</v>
      </c>
      <c r="N118" s="107">
        <f>Keiskamma!F118</f>
        <v>0</v>
      </c>
      <c r="O118" s="107">
        <f>Kentane!F118</f>
        <v>0</v>
      </c>
      <c r="P118" s="107">
        <f>KWT!F118</f>
        <v>0</v>
      </c>
      <c r="Q118" s="107">
        <f>'Mdantsane 1 '!F118</f>
        <v>0</v>
      </c>
      <c r="R118" s="107">
        <f>'Mdantsane 2'!F118</f>
        <v>0</v>
      </c>
      <c r="S118" s="107">
        <f>'Middledrift '!F118</f>
        <v>0</v>
      </c>
      <c r="T118" s="107">
        <f>Ngqamakwe!F118</f>
        <v>0</v>
      </c>
      <c r="U118" s="107">
        <f>Peddie!F118</f>
        <v>0</v>
      </c>
      <c r="V118" s="107">
        <f>Stuttereheim!F118</f>
        <v>0</v>
      </c>
      <c r="W118" s="107">
        <f>Willovale!F118</f>
        <v>0</v>
      </c>
      <c r="X118" s="107">
        <f>Zwelitsha!F118</f>
        <v>0</v>
      </c>
      <c r="Y118" s="104">
        <f>SUM(C118:T118)</f>
        <v>0</v>
      </c>
    </row>
    <row r="119" spans="1:25" x14ac:dyDescent="0.35">
      <c r="A119" s="122" t="s">
        <v>122</v>
      </c>
      <c r="B119" s="108"/>
      <c r="C119" s="123">
        <f>SUM(C118)</f>
        <v>0</v>
      </c>
      <c r="D119" s="123">
        <f t="shared" ref="D119:Y119" si="12">SUM(D118)</f>
        <v>0</v>
      </c>
      <c r="E119" s="123">
        <f t="shared" si="12"/>
        <v>0</v>
      </c>
      <c r="F119" s="123">
        <f t="shared" si="12"/>
        <v>0</v>
      </c>
      <c r="G119" s="123">
        <f t="shared" si="12"/>
        <v>0</v>
      </c>
      <c r="H119" s="123">
        <f t="shared" si="12"/>
        <v>0</v>
      </c>
      <c r="I119" s="123">
        <f t="shared" si="12"/>
        <v>0</v>
      </c>
      <c r="J119" s="123">
        <f t="shared" si="12"/>
        <v>0</v>
      </c>
      <c r="K119" s="123">
        <f t="shared" si="12"/>
        <v>0</v>
      </c>
      <c r="L119" s="123">
        <f t="shared" si="12"/>
        <v>0</v>
      </c>
      <c r="M119" s="123">
        <f t="shared" si="12"/>
        <v>0</v>
      </c>
      <c r="N119" s="123">
        <f t="shared" si="12"/>
        <v>0</v>
      </c>
      <c r="O119" s="123">
        <f t="shared" si="12"/>
        <v>0</v>
      </c>
      <c r="P119" s="123">
        <f t="shared" si="12"/>
        <v>0</v>
      </c>
      <c r="Q119" s="123">
        <f t="shared" si="12"/>
        <v>0</v>
      </c>
      <c r="R119" s="123">
        <f t="shared" si="12"/>
        <v>0</v>
      </c>
      <c r="S119" s="123">
        <f t="shared" si="12"/>
        <v>0</v>
      </c>
      <c r="T119" s="123">
        <f t="shared" si="12"/>
        <v>0</v>
      </c>
      <c r="U119" s="123">
        <f t="shared" si="12"/>
        <v>0</v>
      </c>
      <c r="V119" s="123">
        <f t="shared" si="12"/>
        <v>0</v>
      </c>
      <c r="W119" s="123">
        <f t="shared" si="12"/>
        <v>0</v>
      </c>
      <c r="X119" s="123">
        <f t="shared" si="12"/>
        <v>0</v>
      </c>
      <c r="Y119" s="123">
        <f t="shared" si="12"/>
        <v>0</v>
      </c>
    </row>
    <row r="120" spans="1:25" x14ac:dyDescent="0.35">
      <c r="A120" s="3"/>
      <c r="B120" s="3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100"/>
      <c r="U120" s="100"/>
      <c r="V120" s="100"/>
      <c r="W120" s="100"/>
      <c r="X120" s="100"/>
      <c r="Y120" s="103"/>
    </row>
    <row r="121" spans="1:25" x14ac:dyDescent="0.35">
      <c r="A121" s="236" t="s">
        <v>31</v>
      </c>
      <c r="B121" s="237"/>
      <c r="C121" s="237"/>
      <c r="D121" s="237"/>
      <c r="E121" s="237"/>
      <c r="F121" s="237"/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237"/>
      <c r="R121" s="237"/>
      <c r="S121" s="237"/>
      <c r="T121" s="238"/>
      <c r="U121" s="190"/>
      <c r="V121" s="190"/>
      <c r="W121" s="190"/>
      <c r="X121" s="190"/>
      <c r="Y121" s="103"/>
    </row>
    <row r="122" spans="1:25" ht="67.5" x14ac:dyDescent="0.35">
      <c r="A122" s="5" t="s">
        <v>6</v>
      </c>
      <c r="B122" s="4" t="s">
        <v>32</v>
      </c>
      <c r="C122" s="210" t="s">
        <v>134</v>
      </c>
      <c r="D122" s="211" t="s">
        <v>135</v>
      </c>
      <c r="E122" s="211" t="s">
        <v>136</v>
      </c>
      <c r="F122" s="211" t="s">
        <v>137</v>
      </c>
      <c r="G122" s="211" t="s">
        <v>152</v>
      </c>
      <c r="H122" s="213" t="s">
        <v>150</v>
      </c>
      <c r="I122" s="213" t="s">
        <v>149</v>
      </c>
      <c r="J122" s="211" t="s">
        <v>143</v>
      </c>
      <c r="K122" s="211" t="s">
        <v>151</v>
      </c>
      <c r="L122" s="211" t="s">
        <v>138</v>
      </c>
      <c r="M122" s="211" t="s">
        <v>139</v>
      </c>
      <c r="N122" s="211" t="s">
        <v>140</v>
      </c>
      <c r="O122" s="211" t="s">
        <v>162</v>
      </c>
      <c r="P122" s="211" t="s">
        <v>144</v>
      </c>
      <c r="Q122" s="211" t="s">
        <v>145</v>
      </c>
      <c r="R122" s="211" t="s">
        <v>146</v>
      </c>
      <c r="S122" s="211" t="s">
        <v>153</v>
      </c>
      <c r="T122" s="211" t="s">
        <v>141</v>
      </c>
      <c r="U122" s="211" t="s">
        <v>147</v>
      </c>
      <c r="V122" s="211" t="s">
        <v>154</v>
      </c>
      <c r="W122" s="211" t="s">
        <v>142</v>
      </c>
      <c r="X122" s="213" t="s">
        <v>148</v>
      </c>
      <c r="Y122" s="98" t="s">
        <v>113</v>
      </c>
    </row>
    <row r="123" spans="1:25" x14ac:dyDescent="0.35">
      <c r="A123" s="3" t="s">
        <v>73</v>
      </c>
      <c r="B123" s="3"/>
      <c r="C123" s="188">
        <f>'Regional Office '!F123</f>
        <v>0</v>
      </c>
      <c r="D123" s="188">
        <f>'District Office '!F123</f>
        <v>0</v>
      </c>
      <c r="E123" s="107">
        <f>Adelaide!F123</f>
        <v>0</v>
      </c>
      <c r="F123" s="188">
        <f>'Alice '!F123</f>
        <v>0</v>
      </c>
      <c r="G123" s="188">
        <f>Butterworth!F123</f>
        <v>0</v>
      </c>
      <c r="H123" s="188">
        <f>Dimbaza!F123</f>
        <v>0</v>
      </c>
      <c r="I123" s="188">
        <f>'Duncan Village '!F123</f>
        <v>0</v>
      </c>
      <c r="J123" s="188">
        <f>'East London'!F123</f>
        <v>0</v>
      </c>
      <c r="K123" s="188">
        <f>'Elliotdale '!F123</f>
        <v>0</v>
      </c>
      <c r="L123" s="188">
        <f>'Fort Beuafort '!F123</f>
        <v>0</v>
      </c>
      <c r="M123" s="188">
        <f>Idutywa!F123</f>
        <v>0</v>
      </c>
      <c r="N123" s="188">
        <f>Keiskamma!F123</f>
        <v>0</v>
      </c>
      <c r="O123" s="188">
        <f>Kentane!F123</f>
        <v>0</v>
      </c>
      <c r="P123" s="188">
        <f>KWT!F123</f>
        <v>0</v>
      </c>
      <c r="Q123" s="188">
        <f>'Mdantsane 1 '!F123</f>
        <v>0</v>
      </c>
      <c r="R123" s="188">
        <f>'Mdantsane 2'!F123</f>
        <v>0</v>
      </c>
      <c r="S123" s="188">
        <f>'Middledrift '!F123</f>
        <v>0</v>
      </c>
      <c r="T123" s="188">
        <f>Ngqamakwe!F123</f>
        <v>0</v>
      </c>
      <c r="U123" s="188">
        <f>Peddie!F123</f>
        <v>0</v>
      </c>
      <c r="V123" s="188">
        <f>Stuttereheim!F123</f>
        <v>0</v>
      </c>
      <c r="W123" s="188">
        <f>Willovale!F123</f>
        <v>0</v>
      </c>
      <c r="X123" s="188">
        <f>Zwelitsha!F123</f>
        <v>0</v>
      </c>
      <c r="Y123" s="104"/>
    </row>
    <row r="124" spans="1:25" x14ac:dyDescent="0.35">
      <c r="A124" s="3" t="s">
        <v>70</v>
      </c>
      <c r="B124" s="3"/>
      <c r="C124" s="188">
        <f>'Regional Office '!F124</f>
        <v>0</v>
      </c>
      <c r="D124" s="188">
        <f>'District Office '!F124</f>
        <v>0</v>
      </c>
      <c r="E124" s="107">
        <f>Adelaide!F124</f>
        <v>0</v>
      </c>
      <c r="F124" s="188">
        <f>'Alice '!F124</f>
        <v>0</v>
      </c>
      <c r="G124" s="188">
        <f>Butterworth!F124</f>
        <v>0</v>
      </c>
      <c r="H124" s="188">
        <f>Dimbaza!F124</f>
        <v>0</v>
      </c>
      <c r="I124" s="188">
        <f>'Duncan Village '!F124</f>
        <v>0</v>
      </c>
      <c r="J124" s="188">
        <f>'East London'!F124</f>
        <v>0</v>
      </c>
      <c r="K124" s="188">
        <f>'Elliotdale '!F124</f>
        <v>0</v>
      </c>
      <c r="L124" s="188">
        <f>'Fort Beuafort '!F124</f>
        <v>0</v>
      </c>
      <c r="M124" s="188">
        <f>Idutywa!F124</f>
        <v>0</v>
      </c>
      <c r="N124" s="188">
        <f>Keiskamma!F124</f>
        <v>0</v>
      </c>
      <c r="O124" s="188">
        <f>Kentane!F124</f>
        <v>0</v>
      </c>
      <c r="P124" s="188">
        <f>KWT!F124</f>
        <v>0</v>
      </c>
      <c r="Q124" s="188">
        <f>'Mdantsane 1 '!F124</f>
        <v>0</v>
      </c>
      <c r="R124" s="188">
        <f>'Mdantsane 2'!F124</f>
        <v>0</v>
      </c>
      <c r="S124" s="188">
        <f>'Middledrift '!F124</f>
        <v>0</v>
      </c>
      <c r="T124" s="188">
        <f>Ngqamakwe!F124</f>
        <v>0</v>
      </c>
      <c r="U124" s="188">
        <f>Peddie!F124</f>
        <v>0</v>
      </c>
      <c r="V124" s="188">
        <f>Stuttereheim!F124</f>
        <v>0</v>
      </c>
      <c r="W124" s="188">
        <f>Willovale!F124</f>
        <v>0</v>
      </c>
      <c r="X124" s="188">
        <f>Zwelitsha!F124</f>
        <v>0</v>
      </c>
      <c r="Y124" s="104">
        <f>SUM(C124:T124)</f>
        <v>0</v>
      </c>
    </row>
    <row r="125" spans="1:25" x14ac:dyDescent="0.35">
      <c r="A125" s="3" t="s">
        <v>71</v>
      </c>
      <c r="B125" s="100"/>
      <c r="C125" s="188">
        <f>'Regional Office '!F125</f>
        <v>0</v>
      </c>
      <c r="D125" s="188">
        <f>'District Office '!F125</f>
        <v>0</v>
      </c>
      <c r="E125" s="107">
        <f>Adelaide!F125</f>
        <v>0</v>
      </c>
      <c r="F125" s="188">
        <f>'Alice '!F125</f>
        <v>0</v>
      </c>
      <c r="G125" s="188">
        <f>Butterworth!F125</f>
        <v>0</v>
      </c>
      <c r="H125" s="188">
        <f>Dimbaza!F125</f>
        <v>0</v>
      </c>
      <c r="I125" s="188">
        <f>'Duncan Village '!F125</f>
        <v>0</v>
      </c>
      <c r="J125" s="188">
        <f>'East London'!F125</f>
        <v>0</v>
      </c>
      <c r="K125" s="188">
        <f>'Elliotdale '!F125</f>
        <v>0</v>
      </c>
      <c r="L125" s="188">
        <f>'Fort Beuafort '!F125</f>
        <v>0</v>
      </c>
      <c r="M125" s="188">
        <f>Idutywa!F125</f>
        <v>0</v>
      </c>
      <c r="N125" s="188">
        <f>Keiskamma!F125</f>
        <v>0</v>
      </c>
      <c r="O125" s="188">
        <f>Kentane!F125</f>
        <v>0</v>
      </c>
      <c r="P125" s="188">
        <f>KWT!F125</f>
        <v>0</v>
      </c>
      <c r="Q125" s="188">
        <f>'Mdantsane 1 '!F125</f>
        <v>0</v>
      </c>
      <c r="R125" s="188">
        <f>'Mdantsane 2'!F125</f>
        <v>0</v>
      </c>
      <c r="S125" s="188">
        <f>'Middledrift '!F125</f>
        <v>0</v>
      </c>
      <c r="T125" s="188">
        <f>Ngqamakwe!F125</f>
        <v>0</v>
      </c>
      <c r="U125" s="188">
        <f>Peddie!F125</f>
        <v>0</v>
      </c>
      <c r="V125" s="188">
        <f>Stuttereheim!F125</f>
        <v>0</v>
      </c>
      <c r="W125" s="188">
        <f>Willovale!F125</f>
        <v>0</v>
      </c>
      <c r="X125" s="188">
        <f>Zwelitsha!F125</f>
        <v>0</v>
      </c>
      <c r="Y125" s="104">
        <f>SUM(C125:T125)</f>
        <v>0</v>
      </c>
    </row>
    <row r="126" spans="1:25" x14ac:dyDescent="0.35">
      <c r="A126" s="124" t="s">
        <v>123</v>
      </c>
      <c r="B126" s="125"/>
      <c r="C126" s="123">
        <f>SUM(C123:C125)</f>
        <v>0</v>
      </c>
      <c r="D126" s="123">
        <f t="shared" ref="D126:Y126" si="13">SUM(D123:D125)</f>
        <v>0</v>
      </c>
      <c r="E126" s="123">
        <f t="shared" si="13"/>
        <v>0</v>
      </c>
      <c r="F126" s="123">
        <f t="shared" si="13"/>
        <v>0</v>
      </c>
      <c r="G126" s="123">
        <f t="shared" si="13"/>
        <v>0</v>
      </c>
      <c r="H126" s="123">
        <f t="shared" si="13"/>
        <v>0</v>
      </c>
      <c r="I126" s="123">
        <f t="shared" si="13"/>
        <v>0</v>
      </c>
      <c r="J126" s="123">
        <f t="shared" si="13"/>
        <v>0</v>
      </c>
      <c r="K126" s="123">
        <f t="shared" si="13"/>
        <v>0</v>
      </c>
      <c r="L126" s="123">
        <f t="shared" si="13"/>
        <v>0</v>
      </c>
      <c r="M126" s="123">
        <f t="shared" si="13"/>
        <v>0</v>
      </c>
      <c r="N126" s="123">
        <f t="shared" si="13"/>
        <v>0</v>
      </c>
      <c r="O126" s="123">
        <f t="shared" si="13"/>
        <v>0</v>
      </c>
      <c r="P126" s="123">
        <f t="shared" si="13"/>
        <v>0</v>
      </c>
      <c r="Q126" s="123">
        <f t="shared" si="13"/>
        <v>0</v>
      </c>
      <c r="R126" s="123">
        <f t="shared" si="13"/>
        <v>0</v>
      </c>
      <c r="S126" s="123">
        <f t="shared" si="13"/>
        <v>0</v>
      </c>
      <c r="T126" s="123">
        <f t="shared" si="13"/>
        <v>0</v>
      </c>
      <c r="U126" s="123">
        <f t="shared" si="13"/>
        <v>0</v>
      </c>
      <c r="V126" s="123">
        <f t="shared" si="13"/>
        <v>0</v>
      </c>
      <c r="W126" s="123">
        <f t="shared" si="13"/>
        <v>0</v>
      </c>
      <c r="X126" s="123">
        <f t="shared" si="13"/>
        <v>0</v>
      </c>
      <c r="Y126" s="123">
        <f t="shared" si="13"/>
        <v>0</v>
      </c>
    </row>
    <row r="127" spans="1:25" x14ac:dyDescent="0.35">
      <c r="A127" s="236" t="s">
        <v>102</v>
      </c>
      <c r="B127" s="237"/>
      <c r="C127" s="237"/>
      <c r="D127" s="237"/>
      <c r="E127" s="237"/>
      <c r="F127" s="237"/>
      <c r="G127" s="237"/>
      <c r="H127" s="237"/>
      <c r="I127" s="237"/>
      <c r="J127" s="237"/>
      <c r="K127" s="237"/>
      <c r="L127" s="237"/>
      <c r="M127" s="237"/>
      <c r="N127" s="237"/>
      <c r="O127" s="237"/>
      <c r="P127" s="237"/>
      <c r="Q127" s="237"/>
      <c r="R127" s="237"/>
      <c r="S127" s="237"/>
      <c r="T127" s="238"/>
      <c r="U127" s="190"/>
      <c r="V127" s="190"/>
      <c r="W127" s="190"/>
      <c r="X127" s="190"/>
      <c r="Y127" s="103"/>
    </row>
    <row r="128" spans="1:25" ht="67.5" x14ac:dyDescent="0.35">
      <c r="A128" s="5" t="s">
        <v>6</v>
      </c>
      <c r="B128" s="4" t="s">
        <v>32</v>
      </c>
      <c r="C128" s="210" t="s">
        <v>134</v>
      </c>
      <c r="D128" s="211" t="s">
        <v>135</v>
      </c>
      <c r="E128" s="211" t="s">
        <v>136</v>
      </c>
      <c r="F128" s="211" t="s">
        <v>137</v>
      </c>
      <c r="G128" s="211" t="s">
        <v>152</v>
      </c>
      <c r="H128" s="213" t="s">
        <v>150</v>
      </c>
      <c r="I128" s="213" t="s">
        <v>149</v>
      </c>
      <c r="J128" s="211" t="s">
        <v>143</v>
      </c>
      <c r="K128" s="211" t="s">
        <v>151</v>
      </c>
      <c r="L128" s="211" t="s">
        <v>138</v>
      </c>
      <c r="M128" s="211" t="s">
        <v>139</v>
      </c>
      <c r="N128" s="211" t="s">
        <v>140</v>
      </c>
      <c r="O128" s="211" t="s">
        <v>162</v>
      </c>
      <c r="P128" s="211" t="s">
        <v>144</v>
      </c>
      <c r="Q128" s="211" t="s">
        <v>145</v>
      </c>
      <c r="R128" s="211" t="s">
        <v>146</v>
      </c>
      <c r="S128" s="211" t="s">
        <v>153</v>
      </c>
      <c r="T128" s="211" t="s">
        <v>141</v>
      </c>
      <c r="U128" s="211" t="s">
        <v>147</v>
      </c>
      <c r="V128" s="211" t="s">
        <v>154</v>
      </c>
      <c r="W128" s="211" t="s">
        <v>142</v>
      </c>
      <c r="X128" s="213" t="s">
        <v>148</v>
      </c>
      <c r="Y128" s="98" t="s">
        <v>113</v>
      </c>
    </row>
    <row r="129" spans="1:25" x14ac:dyDescent="0.35">
      <c r="A129" s="3" t="s">
        <v>74</v>
      </c>
      <c r="B129" s="100"/>
      <c r="C129" s="107">
        <f>'Regional Office '!F129</f>
        <v>0</v>
      </c>
      <c r="D129" s="107">
        <f>'District Office '!F129</f>
        <v>0</v>
      </c>
      <c r="E129" s="107">
        <f>Adelaide!F129</f>
        <v>0</v>
      </c>
      <c r="F129" s="107">
        <f>'Alice '!F129</f>
        <v>0</v>
      </c>
      <c r="G129" s="107">
        <f>Butterworth!F129</f>
        <v>0</v>
      </c>
      <c r="H129" s="107">
        <f>Dimbaza!F129</f>
        <v>0</v>
      </c>
      <c r="I129" s="107">
        <f>'Duncan Village '!F129</f>
        <v>0</v>
      </c>
      <c r="J129" s="107">
        <f>'East London'!F129</f>
        <v>0</v>
      </c>
      <c r="K129" s="107">
        <f>'Elliotdale '!F129</f>
        <v>0</v>
      </c>
      <c r="L129" s="107">
        <f>'Fort Beuafort '!F129</f>
        <v>0</v>
      </c>
      <c r="M129" s="107">
        <f>Idutywa!F129</f>
        <v>0</v>
      </c>
      <c r="N129" s="107">
        <f>Keiskamma!F129</f>
        <v>0</v>
      </c>
      <c r="O129" s="107">
        <f>Kentane!F129</f>
        <v>0</v>
      </c>
      <c r="P129" s="107">
        <f>KWT!F129</f>
        <v>0</v>
      </c>
      <c r="Q129" s="107">
        <f>'Mdantsane 1 '!F129</f>
        <v>0</v>
      </c>
      <c r="R129" s="107">
        <f>'Mdantsane 2'!F129</f>
        <v>0</v>
      </c>
      <c r="S129" s="107">
        <f>'Middledrift '!F129</f>
        <v>0</v>
      </c>
      <c r="T129" s="107">
        <f>Ngqamakwe!F129</f>
        <v>0</v>
      </c>
      <c r="U129" s="107">
        <f>Peddie!F129</f>
        <v>0</v>
      </c>
      <c r="V129" s="107">
        <f>Stuttereheim!F129</f>
        <v>0</v>
      </c>
      <c r="W129" s="107">
        <f>Willovale!F129</f>
        <v>0</v>
      </c>
      <c r="X129" s="107">
        <f>Zwelitsha!F129</f>
        <v>0</v>
      </c>
      <c r="Y129" s="104">
        <f>SUM(C129:T129)</f>
        <v>0</v>
      </c>
    </row>
    <row r="130" spans="1:25" x14ac:dyDescent="0.35">
      <c r="A130" s="124" t="s">
        <v>124</v>
      </c>
      <c r="B130" s="125"/>
      <c r="C130" s="123">
        <f>SUM(C129)</f>
        <v>0</v>
      </c>
      <c r="D130" s="123">
        <f t="shared" ref="D130:Y130" si="14">SUM(D129)</f>
        <v>0</v>
      </c>
      <c r="E130" s="123">
        <f t="shared" si="14"/>
        <v>0</v>
      </c>
      <c r="F130" s="123">
        <f t="shared" si="14"/>
        <v>0</v>
      </c>
      <c r="G130" s="123">
        <f t="shared" si="14"/>
        <v>0</v>
      </c>
      <c r="H130" s="123">
        <f t="shared" si="14"/>
        <v>0</v>
      </c>
      <c r="I130" s="123">
        <f t="shared" si="14"/>
        <v>0</v>
      </c>
      <c r="J130" s="123">
        <f t="shared" si="14"/>
        <v>0</v>
      </c>
      <c r="K130" s="123">
        <f t="shared" si="14"/>
        <v>0</v>
      </c>
      <c r="L130" s="123">
        <f t="shared" si="14"/>
        <v>0</v>
      </c>
      <c r="M130" s="123">
        <f t="shared" si="14"/>
        <v>0</v>
      </c>
      <c r="N130" s="123">
        <f t="shared" si="14"/>
        <v>0</v>
      </c>
      <c r="O130" s="123">
        <f t="shared" si="14"/>
        <v>0</v>
      </c>
      <c r="P130" s="123">
        <f t="shared" si="14"/>
        <v>0</v>
      </c>
      <c r="Q130" s="123">
        <f t="shared" si="14"/>
        <v>0</v>
      </c>
      <c r="R130" s="123">
        <f t="shared" si="14"/>
        <v>0</v>
      </c>
      <c r="S130" s="123">
        <f t="shared" si="14"/>
        <v>0</v>
      </c>
      <c r="T130" s="123">
        <f t="shared" si="14"/>
        <v>0</v>
      </c>
      <c r="U130" s="123">
        <f t="shared" si="14"/>
        <v>0</v>
      </c>
      <c r="V130" s="123">
        <f t="shared" si="14"/>
        <v>0</v>
      </c>
      <c r="W130" s="123">
        <f t="shared" si="14"/>
        <v>0</v>
      </c>
      <c r="X130" s="123">
        <f t="shared" si="14"/>
        <v>0</v>
      </c>
      <c r="Y130" s="123">
        <f t="shared" si="14"/>
        <v>0</v>
      </c>
    </row>
    <row r="131" spans="1:25" x14ac:dyDescent="0.35">
      <c r="A131" s="1"/>
      <c r="B131" s="1"/>
      <c r="C131" s="6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01"/>
      <c r="U131" s="101"/>
      <c r="V131" s="101"/>
      <c r="W131" s="101"/>
      <c r="X131" s="101"/>
      <c r="Y131" s="103"/>
    </row>
  </sheetData>
  <sheetProtection algorithmName="SHA-512" hashValue="fwaTZjy/tXUSkOCNeoC9GnCzVDCAqoSbqOieoRLUvm2osPTYT6RMOmnS1viENdhu3VxACKOlkg8bNERA5hKIyw==" saltValue="YFdhKf02H9/m1BBvZlzg+g==" spinCount="100000" sheet="1" objects="1" scenarios="1"/>
  <mergeCells count="10">
    <mergeCell ref="A116:T116"/>
    <mergeCell ref="A121:T121"/>
    <mergeCell ref="A127:T127"/>
    <mergeCell ref="A4:B4"/>
    <mergeCell ref="A1:T1"/>
    <mergeCell ref="A3:Y3"/>
    <mergeCell ref="A5:Y5"/>
    <mergeCell ref="A59:T59"/>
    <mergeCell ref="A75:T75"/>
    <mergeCell ref="A108:T108"/>
  </mergeCells>
  <pageMargins left="0.7" right="0.7" top="0.75" bottom="0.75" header="0.3" footer="0.3"/>
  <pageSetup paperSize="9" scale="69" orientation="landscape" r:id="rId1"/>
  <headerFooter>
    <oddHeader xml:space="preserve">&amp;LCluster 2 NMM &amp; SBD Cleaning pricing schedule </oddHeader>
    <oddFooter>&amp;C&amp;P of &amp;N</oddFooter>
  </headerFooter>
  <rowBreaks count="4" manualBreakCount="4">
    <brk id="32" max="24" man="1"/>
    <brk id="58" max="24" man="1"/>
    <brk id="73" max="24" man="1"/>
    <brk id="107" max="24" man="1"/>
  </rowBreaks>
  <colBreaks count="2" manualBreakCount="2">
    <brk id="8" max="1048575" man="1"/>
    <brk id="19" max="13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121" zoomScaleNormal="100" workbookViewId="0">
      <selection activeCell="B125" sqref="B125"/>
    </sheetView>
  </sheetViews>
  <sheetFormatPr defaultRowHeight="14.5" x14ac:dyDescent="0.35"/>
  <cols>
    <col min="1" max="1" width="41.08984375" customWidth="1"/>
    <col min="2" max="2" width="13.90625" customWidth="1"/>
    <col min="3" max="3" width="29.81640625" customWidth="1"/>
    <col min="4" max="4" width="18.81640625" customWidth="1"/>
    <col min="5" max="5" width="10.90625" customWidth="1"/>
    <col min="6" max="6" width="15.08984375" customWidth="1"/>
  </cols>
  <sheetData>
    <row r="1" spans="1:17" ht="15.5" x14ac:dyDescent="0.35">
      <c r="A1" s="252" t="s">
        <v>156</v>
      </c>
      <c r="B1" s="252"/>
      <c r="C1" s="252"/>
      <c r="D1" s="252"/>
      <c r="E1" s="252"/>
      <c r="F1" s="252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</row>
    <row r="2" spans="1:17" x14ac:dyDescent="0.35">
      <c r="A2" s="24"/>
      <c r="B2" s="24"/>
      <c r="C2" s="24"/>
      <c r="D2" s="24"/>
      <c r="E2" s="24"/>
      <c r="F2" s="24"/>
    </row>
    <row r="3" spans="1:17" s="47" customFormat="1" ht="34.5" customHeight="1" x14ac:dyDescent="0.35">
      <c r="A3" s="257" t="s">
        <v>66</v>
      </c>
      <c r="B3" s="258"/>
      <c r="C3" s="258"/>
      <c r="D3" s="258"/>
      <c r="E3" s="258"/>
      <c r="F3" s="259"/>
    </row>
    <row r="4" spans="1:17" s="128" customFormat="1" x14ac:dyDescent="0.35">
      <c r="A4" s="253" t="s">
        <v>155</v>
      </c>
      <c r="B4" s="253"/>
      <c r="C4" s="126"/>
      <c r="D4" s="127"/>
      <c r="E4" s="127"/>
      <c r="F4" s="127"/>
    </row>
    <row r="5" spans="1:17" ht="28.25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25" t="s">
        <v>0</v>
      </c>
      <c r="B6" s="77" t="s">
        <v>32</v>
      </c>
      <c r="C6" s="78" t="s">
        <v>19</v>
      </c>
      <c r="D6" s="76" t="s">
        <v>20</v>
      </c>
      <c r="E6" s="76" t="s">
        <v>21</v>
      </c>
      <c r="F6" s="76" t="s">
        <v>22</v>
      </c>
    </row>
    <row r="7" spans="1:17" ht="14.5" customHeight="1" x14ac:dyDescent="0.35">
      <c r="A7" s="33" t="s">
        <v>2</v>
      </c>
      <c r="B7" s="52">
        <v>15</v>
      </c>
      <c r="C7" s="139"/>
      <c r="D7" s="139"/>
      <c r="E7" s="139">
        <v>12</v>
      </c>
      <c r="F7" s="139">
        <v>36</v>
      </c>
    </row>
    <row r="8" spans="1:17" s="90" customFormat="1" x14ac:dyDescent="0.35">
      <c r="A8" s="33" t="s">
        <v>80</v>
      </c>
      <c r="B8" s="36"/>
      <c r="C8" s="37"/>
      <c r="D8" s="89"/>
      <c r="E8" s="139">
        <f>D8*$F$7</f>
        <v>0</v>
      </c>
      <c r="F8" s="139">
        <f>D8*$F$7</f>
        <v>0</v>
      </c>
    </row>
    <row r="9" spans="1:17" ht="15.5" x14ac:dyDescent="0.35">
      <c r="A9" s="11" t="s">
        <v>81</v>
      </c>
      <c r="B9" s="52">
        <v>15</v>
      </c>
      <c r="C9" s="79"/>
      <c r="D9" s="3"/>
      <c r="E9" s="139">
        <f t="shared" ref="E9:E21" si="0">D9*$F$7</f>
        <v>0</v>
      </c>
      <c r="F9" s="139">
        <f t="shared" ref="F9:F21" si="1">D9*$F$7</f>
        <v>0</v>
      </c>
    </row>
    <row r="10" spans="1:17" x14ac:dyDescent="0.35">
      <c r="A10" s="11" t="s">
        <v>76</v>
      </c>
      <c r="B10" s="13"/>
      <c r="C10" s="9"/>
      <c r="D10" s="3"/>
      <c r="E10" s="139">
        <f t="shared" si="0"/>
        <v>0</v>
      </c>
      <c r="F10" s="139">
        <f t="shared" si="1"/>
        <v>0</v>
      </c>
    </row>
    <row r="11" spans="1:17" x14ac:dyDescent="0.35">
      <c r="A11" s="11" t="s">
        <v>77</v>
      </c>
      <c r="B11" s="13"/>
      <c r="C11" s="9"/>
      <c r="D11" s="3"/>
      <c r="E11" s="139">
        <f t="shared" si="0"/>
        <v>0</v>
      </c>
      <c r="F11" s="139">
        <f t="shared" si="1"/>
        <v>0</v>
      </c>
    </row>
    <row r="12" spans="1:17" x14ac:dyDescent="0.35">
      <c r="A12" s="11" t="s">
        <v>24</v>
      </c>
      <c r="B12" s="13"/>
      <c r="C12" s="9"/>
      <c r="D12" s="3"/>
      <c r="E12" s="139">
        <f t="shared" si="0"/>
        <v>0</v>
      </c>
      <c r="F12" s="139">
        <f t="shared" si="1"/>
        <v>0</v>
      </c>
    </row>
    <row r="13" spans="1:17" x14ac:dyDescent="0.35">
      <c r="A13" s="11" t="s">
        <v>25</v>
      </c>
      <c r="B13" s="13"/>
      <c r="C13" s="9"/>
      <c r="D13" s="3"/>
      <c r="E13" s="139">
        <f t="shared" si="0"/>
        <v>0</v>
      </c>
      <c r="F13" s="139">
        <f t="shared" si="1"/>
        <v>0</v>
      </c>
    </row>
    <row r="14" spans="1:17" x14ac:dyDescent="0.35">
      <c r="A14" s="11" t="s">
        <v>26</v>
      </c>
      <c r="B14" s="13"/>
      <c r="C14" s="9"/>
      <c r="D14" s="3"/>
      <c r="E14" s="139">
        <f t="shared" si="0"/>
        <v>0</v>
      </c>
      <c r="F14" s="139">
        <f t="shared" si="1"/>
        <v>0</v>
      </c>
    </row>
    <row r="15" spans="1:17" x14ac:dyDescent="0.35">
      <c r="A15" s="11" t="s">
        <v>79</v>
      </c>
      <c r="B15" s="13"/>
      <c r="C15" s="9"/>
      <c r="D15" s="3"/>
      <c r="E15" s="139">
        <f t="shared" si="0"/>
        <v>0</v>
      </c>
      <c r="F15" s="139">
        <f t="shared" si="1"/>
        <v>0</v>
      </c>
    </row>
    <row r="16" spans="1:17" x14ac:dyDescent="0.35">
      <c r="A16" s="33" t="s">
        <v>82</v>
      </c>
      <c r="B16" s="13"/>
      <c r="C16" s="9"/>
      <c r="D16" s="3"/>
      <c r="E16" s="139">
        <f t="shared" si="0"/>
        <v>0</v>
      </c>
      <c r="F16" s="139">
        <f t="shared" si="1"/>
        <v>0</v>
      </c>
    </row>
    <row r="17" spans="1:6" x14ac:dyDescent="0.35">
      <c r="A17" s="11" t="s">
        <v>36</v>
      </c>
      <c r="B17" s="13"/>
      <c r="C17" s="9"/>
      <c r="D17" s="3"/>
      <c r="E17" s="139">
        <f t="shared" si="0"/>
        <v>0</v>
      </c>
      <c r="F17" s="139">
        <f t="shared" si="1"/>
        <v>0</v>
      </c>
    </row>
    <row r="18" spans="1:6" x14ac:dyDescent="0.35">
      <c r="A18" s="11" t="s">
        <v>37</v>
      </c>
      <c r="B18" s="13"/>
      <c r="C18" s="9"/>
      <c r="D18" s="3"/>
      <c r="E18" s="139">
        <f t="shared" si="0"/>
        <v>0</v>
      </c>
      <c r="F18" s="139">
        <f t="shared" si="1"/>
        <v>0</v>
      </c>
    </row>
    <row r="19" spans="1:6" ht="26" x14ac:dyDescent="0.35">
      <c r="A19" s="11" t="s">
        <v>38</v>
      </c>
      <c r="B19" s="13"/>
      <c r="C19" s="79"/>
      <c r="D19" s="3"/>
      <c r="E19" s="139">
        <f t="shared" si="0"/>
        <v>0</v>
      </c>
      <c r="F19" s="139">
        <f t="shared" si="1"/>
        <v>0</v>
      </c>
    </row>
    <row r="20" spans="1:6" x14ac:dyDescent="0.35">
      <c r="A20" s="11" t="s">
        <v>23</v>
      </c>
      <c r="B20" s="13"/>
      <c r="C20" s="9"/>
      <c r="D20" s="3"/>
      <c r="E20" s="139">
        <f t="shared" si="0"/>
        <v>0</v>
      </c>
      <c r="F20" s="139">
        <f t="shared" si="1"/>
        <v>0</v>
      </c>
    </row>
    <row r="21" spans="1:6" ht="26" x14ac:dyDescent="0.35">
      <c r="A21" s="11" t="s">
        <v>78</v>
      </c>
      <c r="B21" s="13"/>
      <c r="C21" s="9"/>
      <c r="D21" s="3"/>
      <c r="E21" s="139">
        <f t="shared" si="0"/>
        <v>0</v>
      </c>
      <c r="F21" s="139">
        <f t="shared" si="1"/>
        <v>0</v>
      </c>
    </row>
    <row r="22" spans="1:6" x14ac:dyDescent="0.35">
      <c r="A22" s="110" t="s">
        <v>108</v>
      </c>
      <c r="B22" s="161"/>
      <c r="C22" s="161"/>
      <c r="D22" s="97">
        <f>SUM(D8:D21)</f>
        <v>0</v>
      </c>
      <c r="E22" s="97">
        <f t="shared" ref="E22:F22" si="2">SUM(E8:E21)</f>
        <v>0</v>
      </c>
      <c r="F22" s="97">
        <f t="shared" si="2"/>
        <v>0</v>
      </c>
    </row>
    <row r="23" spans="1:6" ht="26" x14ac:dyDescent="0.35">
      <c r="A23" s="25" t="s">
        <v>83</v>
      </c>
      <c r="B23" s="74" t="s">
        <v>32</v>
      </c>
      <c r="C23" s="75" t="s">
        <v>19</v>
      </c>
      <c r="D23" s="76" t="s">
        <v>20</v>
      </c>
      <c r="E23" s="76" t="s">
        <v>21</v>
      </c>
      <c r="F23" s="76" t="s">
        <v>22</v>
      </c>
    </row>
    <row r="24" spans="1:6" s="90" customFormat="1" x14ac:dyDescent="0.35">
      <c r="A24" s="33" t="s">
        <v>87</v>
      </c>
      <c r="B24" s="91"/>
      <c r="C24" s="92"/>
      <c r="D24" s="89"/>
      <c r="E24" s="89"/>
      <c r="F24" s="89"/>
    </row>
    <row r="25" spans="1:6" ht="15.5" x14ac:dyDescent="0.35">
      <c r="A25" s="11" t="s">
        <v>3</v>
      </c>
      <c r="B25" s="52">
        <v>15</v>
      </c>
      <c r="C25" s="52"/>
      <c r="D25" s="3">
        <f>B25*C25</f>
        <v>0</v>
      </c>
      <c r="E25" s="3"/>
      <c r="F25" s="3"/>
    </row>
    <row r="26" spans="1:6" ht="15.5" x14ac:dyDescent="0.35">
      <c r="A26" s="11" t="s">
        <v>84</v>
      </c>
      <c r="B26" s="52">
        <v>15</v>
      </c>
      <c r="C26" s="52"/>
      <c r="D26" s="3"/>
      <c r="E26" s="3"/>
      <c r="F26" s="3"/>
    </row>
    <row r="27" spans="1:6" ht="15.5" x14ac:dyDescent="0.35">
      <c r="A27" s="11" t="s">
        <v>85</v>
      </c>
      <c r="B27" s="52">
        <v>15</v>
      </c>
      <c r="C27" s="52"/>
      <c r="D27" s="3"/>
      <c r="E27" s="3"/>
      <c r="F27" s="3"/>
    </row>
    <row r="28" spans="1:6" ht="15.5" x14ac:dyDescent="0.35">
      <c r="A28" s="11" t="s">
        <v>86</v>
      </c>
      <c r="B28" s="52">
        <v>15</v>
      </c>
      <c r="C28" s="52"/>
      <c r="D28" s="3"/>
      <c r="E28" s="3"/>
      <c r="F28" s="3"/>
    </row>
    <row r="29" spans="1:6" ht="15.5" x14ac:dyDescent="0.35">
      <c r="A29" s="11" t="s">
        <v>4</v>
      </c>
      <c r="B29" s="52">
        <v>15</v>
      </c>
      <c r="C29" s="52"/>
      <c r="D29" s="3"/>
      <c r="E29" s="3"/>
      <c r="F29" s="3"/>
    </row>
    <row r="30" spans="1:6" ht="15.5" x14ac:dyDescent="0.35">
      <c r="A30" s="11" t="s">
        <v>5</v>
      </c>
      <c r="B30" s="52">
        <v>15</v>
      </c>
      <c r="C30" s="52"/>
      <c r="D30" s="3"/>
      <c r="E30" s="3"/>
      <c r="F30" s="3"/>
    </row>
    <row r="31" spans="1:6" ht="15.5" x14ac:dyDescent="0.35">
      <c r="A31" s="11" t="s">
        <v>72</v>
      </c>
      <c r="B31" s="52">
        <v>15</v>
      </c>
      <c r="C31" s="52"/>
      <c r="D31" s="3"/>
      <c r="E31" s="3"/>
      <c r="F31" s="3"/>
    </row>
    <row r="32" spans="1:6" x14ac:dyDescent="0.35">
      <c r="A32" s="110" t="s">
        <v>104</v>
      </c>
      <c r="B32" s="161"/>
      <c r="C32" s="161"/>
      <c r="D32" s="97">
        <f>SUM(D24:D31)</f>
        <v>0</v>
      </c>
      <c r="E32" s="97">
        <f t="shared" ref="E32:F32" si="3">SUM(E24:E31)</f>
        <v>0</v>
      </c>
      <c r="F32" s="97">
        <f t="shared" si="3"/>
        <v>0</v>
      </c>
    </row>
    <row r="33" spans="1:6" s="90" customFormat="1" x14ac:dyDescent="0.35">
      <c r="A33" s="33" t="s">
        <v>95</v>
      </c>
      <c r="B33" s="13">
        <v>1</v>
      </c>
      <c r="C33" s="13"/>
      <c r="D33" s="45"/>
      <c r="E33" s="45"/>
      <c r="F33" s="45"/>
    </row>
    <row r="34" spans="1:6" x14ac:dyDescent="0.35">
      <c r="A34" s="33" t="s">
        <v>80</v>
      </c>
      <c r="B34" s="13"/>
      <c r="C34" s="13"/>
      <c r="D34" s="13"/>
      <c r="E34" s="13"/>
      <c r="F34" s="13"/>
    </row>
    <row r="35" spans="1:6" x14ac:dyDescent="0.35">
      <c r="A35" s="11" t="s">
        <v>81</v>
      </c>
      <c r="B35" s="13">
        <v>1</v>
      </c>
      <c r="C35" s="13"/>
      <c r="D35" s="13"/>
      <c r="E35" s="13"/>
      <c r="F35" s="13"/>
    </row>
    <row r="36" spans="1:6" x14ac:dyDescent="0.35">
      <c r="A36" s="11" t="s">
        <v>76</v>
      </c>
      <c r="B36" s="13"/>
      <c r="C36" s="13"/>
      <c r="D36" s="13"/>
      <c r="E36" s="13"/>
      <c r="F36" s="13"/>
    </row>
    <row r="37" spans="1:6" x14ac:dyDescent="0.35">
      <c r="A37" s="11" t="s">
        <v>77</v>
      </c>
      <c r="B37" s="13"/>
      <c r="C37" s="13"/>
      <c r="D37" s="13"/>
      <c r="E37" s="13"/>
      <c r="F37" s="13"/>
    </row>
    <row r="38" spans="1:6" x14ac:dyDescent="0.35">
      <c r="A38" s="11" t="s">
        <v>24</v>
      </c>
      <c r="B38" s="13"/>
      <c r="C38" s="13"/>
      <c r="D38" s="13"/>
      <c r="E38" s="13"/>
      <c r="F38" s="13"/>
    </row>
    <row r="39" spans="1:6" x14ac:dyDescent="0.35">
      <c r="A39" s="11" t="s">
        <v>25</v>
      </c>
      <c r="B39" s="13"/>
      <c r="C39" s="13"/>
      <c r="D39" s="13"/>
      <c r="E39" s="13"/>
      <c r="F39" s="13"/>
    </row>
    <row r="40" spans="1:6" x14ac:dyDescent="0.35">
      <c r="A40" s="11" t="s">
        <v>26</v>
      </c>
      <c r="B40" s="13"/>
      <c r="C40" s="13"/>
      <c r="D40" s="13"/>
      <c r="E40" s="13"/>
      <c r="F40" s="13"/>
    </row>
    <row r="41" spans="1:6" x14ac:dyDescent="0.35">
      <c r="A41" s="11" t="s">
        <v>79</v>
      </c>
      <c r="B41" s="13"/>
      <c r="C41" s="13"/>
      <c r="D41" s="13"/>
      <c r="E41" s="13"/>
      <c r="F41" s="13"/>
    </row>
    <row r="42" spans="1:6" x14ac:dyDescent="0.35">
      <c r="A42" s="11" t="s">
        <v>36</v>
      </c>
      <c r="B42" s="13"/>
      <c r="C42" s="13"/>
      <c r="D42" s="13"/>
      <c r="E42" s="13"/>
      <c r="F42" s="13"/>
    </row>
    <row r="43" spans="1:6" x14ac:dyDescent="0.35">
      <c r="A43" s="11" t="s">
        <v>37</v>
      </c>
      <c r="B43" s="13"/>
      <c r="C43" s="13"/>
      <c r="D43" s="13"/>
      <c r="E43" s="13"/>
      <c r="F43" s="13"/>
    </row>
    <row r="44" spans="1:6" ht="26" x14ac:dyDescent="0.35">
      <c r="A44" s="11" t="s">
        <v>38</v>
      </c>
      <c r="B44" s="13"/>
      <c r="C44" s="13"/>
      <c r="D44" s="13"/>
      <c r="E44" s="13"/>
      <c r="F44" s="13"/>
    </row>
    <row r="45" spans="1:6" x14ac:dyDescent="0.35">
      <c r="A45" s="11" t="s">
        <v>23</v>
      </c>
      <c r="B45" s="13"/>
      <c r="C45" s="13"/>
      <c r="D45" s="13"/>
      <c r="E45" s="13"/>
      <c r="F45" s="13"/>
    </row>
    <row r="46" spans="1:6" ht="26" x14ac:dyDescent="0.35">
      <c r="A46" s="11" t="s">
        <v>78</v>
      </c>
      <c r="B46" s="13"/>
      <c r="C46" s="13"/>
      <c r="D46" s="13"/>
      <c r="E46" s="13"/>
      <c r="F46" s="13"/>
    </row>
    <row r="47" spans="1:6" s="93" customFormat="1" x14ac:dyDescent="0.35">
      <c r="A47" s="110" t="s">
        <v>105</v>
      </c>
      <c r="B47" s="110"/>
      <c r="C47" s="110"/>
      <c r="D47" s="138">
        <f>SUM(D35:D46)</f>
        <v>0</v>
      </c>
      <c r="E47" s="138">
        <f t="shared" ref="E47:F47" si="4">SUM(E35:E46)</f>
        <v>0</v>
      </c>
      <c r="F47" s="138">
        <f t="shared" si="4"/>
        <v>0</v>
      </c>
    </row>
    <row r="48" spans="1:6" ht="26" x14ac:dyDescent="0.35">
      <c r="A48" s="25" t="s">
        <v>83</v>
      </c>
      <c r="B48" s="74" t="s">
        <v>32</v>
      </c>
      <c r="C48" s="75" t="s">
        <v>19</v>
      </c>
      <c r="D48" s="76" t="s">
        <v>20</v>
      </c>
      <c r="E48" s="76" t="s">
        <v>21</v>
      </c>
      <c r="F48" s="76" t="s">
        <v>22</v>
      </c>
    </row>
    <row r="49" spans="1:6" x14ac:dyDescent="0.35">
      <c r="A49" s="33" t="s">
        <v>87</v>
      </c>
      <c r="B49" s="13">
        <v>1</v>
      </c>
      <c r="C49" s="7"/>
      <c r="D49" s="3"/>
      <c r="E49" s="3"/>
      <c r="F49" s="3"/>
    </row>
    <row r="50" spans="1:6" x14ac:dyDescent="0.35">
      <c r="A50" s="11" t="s">
        <v>3</v>
      </c>
      <c r="B50" s="13">
        <v>1</v>
      </c>
      <c r="C50" s="7"/>
      <c r="D50" s="3"/>
      <c r="E50" s="3"/>
      <c r="F50" s="3"/>
    </row>
    <row r="51" spans="1:6" x14ac:dyDescent="0.35">
      <c r="A51" s="11" t="s">
        <v>84</v>
      </c>
      <c r="B51" s="13">
        <v>1</v>
      </c>
      <c r="C51" s="7"/>
      <c r="D51" s="3"/>
      <c r="E51" s="3"/>
      <c r="F51" s="3"/>
    </row>
    <row r="52" spans="1:6" x14ac:dyDescent="0.35">
      <c r="A52" s="11" t="s">
        <v>85</v>
      </c>
      <c r="B52" s="13">
        <v>1</v>
      </c>
      <c r="C52" s="7"/>
      <c r="D52" s="3"/>
      <c r="E52" s="3"/>
      <c r="F52" s="3"/>
    </row>
    <row r="53" spans="1:6" x14ac:dyDescent="0.35">
      <c r="A53" s="11" t="s">
        <v>86</v>
      </c>
      <c r="B53" s="13">
        <v>1</v>
      </c>
      <c r="C53" s="7"/>
      <c r="D53" s="3"/>
      <c r="E53" s="3"/>
      <c r="F53" s="3"/>
    </row>
    <row r="54" spans="1:6" x14ac:dyDescent="0.35">
      <c r="A54" s="11" t="s">
        <v>4</v>
      </c>
      <c r="B54" s="13">
        <v>1</v>
      </c>
      <c r="C54" s="7"/>
      <c r="D54" s="3"/>
      <c r="E54" s="3"/>
      <c r="F54" s="3"/>
    </row>
    <row r="55" spans="1:6" x14ac:dyDescent="0.35">
      <c r="A55" s="11" t="s">
        <v>5</v>
      </c>
      <c r="B55" s="26">
        <v>1</v>
      </c>
      <c r="C55" s="27"/>
      <c r="D55" s="28"/>
      <c r="E55" s="28"/>
      <c r="F55" s="28"/>
    </row>
    <row r="56" spans="1:6" x14ac:dyDescent="0.35">
      <c r="A56" s="11" t="s">
        <v>72</v>
      </c>
      <c r="B56" s="13">
        <v>1</v>
      </c>
      <c r="C56" s="7"/>
      <c r="D56" s="3"/>
      <c r="E56" s="3"/>
      <c r="F56" s="3"/>
    </row>
    <row r="57" spans="1:6" x14ac:dyDescent="0.35">
      <c r="A57" s="110" t="s">
        <v>106</v>
      </c>
      <c r="B57" s="110"/>
      <c r="C57" s="110">
        <f>SUM(C50:C55)</f>
        <v>0</v>
      </c>
      <c r="D57" s="110">
        <f t="shared" ref="D57:F57" si="5">SUM(D50:D55)</f>
        <v>0</v>
      </c>
      <c r="E57" s="110">
        <f t="shared" si="5"/>
        <v>0</v>
      </c>
      <c r="F57" s="110">
        <f t="shared" si="5"/>
        <v>0</v>
      </c>
    </row>
    <row r="58" spans="1:6" s="128" customFormat="1" x14ac:dyDescent="0.35">
      <c r="A58" s="29"/>
      <c r="B58" s="129"/>
      <c r="C58" s="130"/>
      <c r="D58" s="131"/>
      <c r="E58" s="131"/>
      <c r="F58" s="131"/>
    </row>
    <row r="59" spans="1:6" x14ac:dyDescent="0.35">
      <c r="A59" s="260" t="s">
        <v>27</v>
      </c>
      <c r="B59" s="260"/>
      <c r="C59" s="260"/>
      <c r="D59" s="260"/>
      <c r="E59" s="260"/>
      <c r="F59" s="260"/>
    </row>
    <row r="60" spans="1:6" s="93" customFormat="1" x14ac:dyDescent="0.35">
      <c r="A60" s="25" t="s">
        <v>6</v>
      </c>
      <c r="B60" s="77" t="s">
        <v>32</v>
      </c>
      <c r="C60" s="78" t="s">
        <v>19</v>
      </c>
      <c r="D60" s="76" t="s">
        <v>20</v>
      </c>
      <c r="E60" s="76" t="s">
        <v>21</v>
      </c>
      <c r="F60" s="76" t="s">
        <v>22</v>
      </c>
    </row>
    <row r="61" spans="1:6" ht="15.5" x14ac:dyDescent="0.35">
      <c r="A61" s="48" t="s">
        <v>7</v>
      </c>
      <c r="B61" s="54">
        <v>37</v>
      </c>
      <c r="C61" s="48"/>
      <c r="D61" s="54"/>
      <c r="E61" s="175"/>
      <c r="F61" s="3"/>
    </row>
    <row r="62" spans="1:6" ht="15.5" x14ac:dyDescent="0.35">
      <c r="A62" s="48" t="s">
        <v>8</v>
      </c>
      <c r="B62" s="21">
        <v>19</v>
      </c>
      <c r="C62" s="48"/>
      <c r="D62" s="21"/>
      <c r="E62" s="175"/>
      <c r="F62" s="3"/>
    </row>
    <row r="63" spans="1:6" ht="15.5" x14ac:dyDescent="0.35">
      <c r="A63" s="48" t="s">
        <v>9</v>
      </c>
      <c r="B63" s="21">
        <v>19</v>
      </c>
      <c r="C63" s="48"/>
      <c r="D63" s="21"/>
      <c r="E63" s="175"/>
      <c r="F63" s="3"/>
    </row>
    <row r="64" spans="1:6" ht="15.5" x14ac:dyDescent="0.35">
      <c r="A64" s="48" t="s">
        <v>63</v>
      </c>
      <c r="B64" s="156">
        <v>19</v>
      </c>
      <c r="C64" s="48"/>
      <c r="D64" s="21"/>
      <c r="E64" s="175"/>
      <c r="F64" s="3"/>
    </row>
    <row r="65" spans="1:6" ht="15.5" x14ac:dyDescent="0.35">
      <c r="A65" s="48" t="s">
        <v>10</v>
      </c>
      <c r="B65" s="12">
        <v>19</v>
      </c>
      <c r="C65" s="48"/>
      <c r="D65" s="204"/>
      <c r="E65" s="176"/>
      <c r="F65" s="3"/>
    </row>
    <row r="66" spans="1:6" ht="29" x14ac:dyDescent="0.35">
      <c r="A66" s="58" t="s">
        <v>64</v>
      </c>
      <c r="B66" s="13">
        <v>32</v>
      </c>
      <c r="C66" s="58"/>
      <c r="D66" s="21"/>
      <c r="E66" s="175"/>
      <c r="F66" s="3"/>
    </row>
    <row r="67" spans="1:6" ht="15.5" x14ac:dyDescent="0.35">
      <c r="A67" s="48" t="s">
        <v>11</v>
      </c>
      <c r="B67" s="44">
        <v>17</v>
      </c>
      <c r="C67" s="48"/>
      <c r="D67" s="205"/>
      <c r="E67" s="53"/>
      <c r="F67" s="3"/>
    </row>
    <row r="68" spans="1:6" ht="15.5" x14ac:dyDescent="0.35">
      <c r="A68" s="48" t="s">
        <v>12</v>
      </c>
      <c r="B68" s="13">
        <v>20</v>
      </c>
      <c r="C68" s="48"/>
      <c r="D68" s="23"/>
      <c r="E68" s="177"/>
      <c r="F68" s="3"/>
    </row>
    <row r="69" spans="1:6" ht="15.5" x14ac:dyDescent="0.35">
      <c r="A69" s="48" t="s">
        <v>13</v>
      </c>
      <c r="B69" s="13">
        <v>37</v>
      </c>
      <c r="C69" s="48"/>
      <c r="D69" s="23"/>
      <c r="E69" s="53"/>
      <c r="F69" s="3"/>
    </row>
    <row r="70" spans="1:6" ht="29" x14ac:dyDescent="0.35">
      <c r="A70" s="58" t="s">
        <v>65</v>
      </c>
      <c r="B70" s="157">
        <v>0</v>
      </c>
      <c r="C70" s="58"/>
      <c r="D70" s="205"/>
      <c r="E70" s="53"/>
      <c r="F70" s="3"/>
    </row>
    <row r="71" spans="1:6" ht="15.5" x14ac:dyDescent="0.35">
      <c r="A71" s="20" t="s">
        <v>28</v>
      </c>
      <c r="B71" s="157">
        <v>37</v>
      </c>
      <c r="C71" s="20"/>
      <c r="D71" s="206"/>
      <c r="E71" s="178"/>
      <c r="F71" s="45"/>
    </row>
    <row r="72" spans="1:6" ht="15.5" x14ac:dyDescent="0.35">
      <c r="A72" s="20" t="s">
        <v>68</v>
      </c>
      <c r="B72" s="13">
        <v>3</v>
      </c>
      <c r="C72" s="20"/>
      <c r="D72" s="206"/>
      <c r="E72" s="178"/>
      <c r="F72" s="45"/>
    </row>
    <row r="73" spans="1:6" s="90" customFormat="1" x14ac:dyDescent="0.35">
      <c r="A73" s="162" t="s">
        <v>45</v>
      </c>
      <c r="B73" s="110"/>
      <c r="C73" s="110">
        <f>SUM(C61:C72)</f>
        <v>0</v>
      </c>
      <c r="D73" s="110">
        <f t="shared" ref="D73:F73" si="6">SUM(D61:D72)</f>
        <v>0</v>
      </c>
      <c r="E73" s="110">
        <f t="shared" si="6"/>
        <v>0</v>
      </c>
      <c r="F73" s="110">
        <f t="shared" si="6"/>
        <v>0</v>
      </c>
    </row>
    <row r="74" spans="1:6" x14ac:dyDescent="0.35">
      <c r="A74" s="81"/>
      <c r="B74" s="94"/>
      <c r="C74" s="94"/>
      <c r="D74" s="94"/>
      <c r="E74" s="94"/>
      <c r="F74" s="94"/>
    </row>
    <row r="75" spans="1:6" s="93" customFormat="1" x14ac:dyDescent="0.35">
      <c r="A75" s="247" t="s">
        <v>127</v>
      </c>
      <c r="B75" s="248"/>
      <c r="C75" s="248"/>
      <c r="D75" s="248"/>
      <c r="E75" s="248"/>
      <c r="F75" s="249"/>
    </row>
    <row r="76" spans="1:6" x14ac:dyDescent="0.35">
      <c r="A76" s="25" t="s">
        <v>6</v>
      </c>
      <c r="B76" s="77" t="s">
        <v>32</v>
      </c>
      <c r="C76" s="78" t="s">
        <v>19</v>
      </c>
      <c r="D76" s="76" t="s">
        <v>20</v>
      </c>
      <c r="E76" s="76" t="s">
        <v>21</v>
      </c>
      <c r="F76" s="76" t="s">
        <v>22</v>
      </c>
    </row>
    <row r="77" spans="1:6" ht="15.5" x14ac:dyDescent="0.35">
      <c r="A77" s="16" t="s">
        <v>48</v>
      </c>
      <c r="B77" s="150">
        <v>5</v>
      </c>
      <c r="C77" s="11"/>
      <c r="D77" s="21"/>
      <c r="E77" s="199"/>
      <c r="F77" s="3"/>
    </row>
    <row r="78" spans="1:6" ht="15.5" x14ac:dyDescent="0.35">
      <c r="A78" s="16" t="s">
        <v>49</v>
      </c>
      <c r="B78" s="150">
        <v>5</v>
      </c>
      <c r="C78" s="11"/>
      <c r="D78" s="21"/>
      <c r="E78" s="199"/>
      <c r="F78" s="3"/>
    </row>
    <row r="79" spans="1:6" ht="15.5" x14ac:dyDescent="0.35">
      <c r="A79" s="16" t="s">
        <v>50</v>
      </c>
      <c r="B79" s="150">
        <v>5</v>
      </c>
      <c r="C79" s="11"/>
      <c r="D79" s="21"/>
      <c r="E79" s="199"/>
      <c r="F79" s="3"/>
    </row>
    <row r="80" spans="1:6" ht="15.5" x14ac:dyDescent="0.35">
      <c r="A80" s="16" t="s">
        <v>51</v>
      </c>
      <c r="B80" s="150">
        <v>5</v>
      </c>
      <c r="C80" s="11"/>
      <c r="D80" s="204"/>
      <c r="E80" s="199"/>
      <c r="F80" s="3"/>
    </row>
    <row r="81" spans="1:6" ht="15.5" x14ac:dyDescent="0.35">
      <c r="A81" s="16" t="s">
        <v>52</v>
      </c>
      <c r="B81" s="150">
        <v>5</v>
      </c>
      <c r="C81" s="11"/>
      <c r="D81" s="21"/>
      <c r="E81" s="199"/>
      <c r="F81" s="3"/>
    </row>
    <row r="82" spans="1:6" ht="15.5" x14ac:dyDescent="0.35">
      <c r="A82" s="16" t="s">
        <v>53</v>
      </c>
      <c r="B82" s="150">
        <v>5</v>
      </c>
      <c r="C82" s="11"/>
      <c r="D82" s="21"/>
      <c r="E82" s="199"/>
      <c r="F82" s="3"/>
    </row>
    <row r="83" spans="1:6" ht="15.5" x14ac:dyDescent="0.35">
      <c r="A83" s="16" t="s">
        <v>54</v>
      </c>
      <c r="B83" s="150">
        <v>5</v>
      </c>
      <c r="C83" s="11"/>
      <c r="D83" s="21"/>
      <c r="E83" s="199"/>
      <c r="F83" s="3"/>
    </row>
    <row r="84" spans="1:6" ht="29" x14ac:dyDescent="0.35">
      <c r="A84" s="16" t="s">
        <v>56</v>
      </c>
      <c r="B84" s="150">
        <v>5</v>
      </c>
      <c r="C84" s="11"/>
      <c r="D84" s="21"/>
      <c r="E84" s="199"/>
      <c r="F84" s="3"/>
    </row>
    <row r="85" spans="1:6" ht="15.5" x14ac:dyDescent="0.35">
      <c r="A85" s="16" t="s">
        <v>55</v>
      </c>
      <c r="B85" s="150">
        <v>5</v>
      </c>
      <c r="C85" s="11"/>
      <c r="D85" s="204"/>
      <c r="E85" s="199"/>
      <c r="F85" s="3"/>
    </row>
    <row r="86" spans="1:6" ht="15.5" x14ac:dyDescent="0.35">
      <c r="A86" s="16" t="s">
        <v>90</v>
      </c>
      <c r="B86" s="150">
        <v>5</v>
      </c>
      <c r="C86" s="11"/>
      <c r="D86" s="21"/>
      <c r="E86" s="199"/>
      <c r="F86" s="3"/>
    </row>
    <row r="87" spans="1:6" ht="15.5" x14ac:dyDescent="0.35">
      <c r="A87" s="16" t="s">
        <v>91</v>
      </c>
      <c r="B87" s="150">
        <v>5</v>
      </c>
      <c r="C87" s="11"/>
      <c r="D87" s="21"/>
      <c r="E87" s="199"/>
      <c r="F87" s="3"/>
    </row>
    <row r="88" spans="1:6" ht="15.5" x14ac:dyDescent="0.35">
      <c r="A88" s="16" t="s">
        <v>35</v>
      </c>
      <c r="B88" s="137">
        <v>25</v>
      </c>
      <c r="C88" s="11"/>
      <c r="D88" s="21"/>
      <c r="E88" s="199"/>
      <c r="F88" s="43"/>
    </row>
    <row r="89" spans="1:6" ht="15.5" x14ac:dyDescent="0.35">
      <c r="A89" s="16" t="s">
        <v>34</v>
      </c>
      <c r="B89" s="137">
        <v>5</v>
      </c>
      <c r="C89" s="11"/>
      <c r="D89" s="21"/>
      <c r="E89" s="199"/>
      <c r="F89" s="43"/>
    </row>
    <row r="90" spans="1:6" ht="15.5" x14ac:dyDescent="0.35">
      <c r="A90" s="16" t="s">
        <v>41</v>
      </c>
      <c r="B90" s="137">
        <v>15</v>
      </c>
      <c r="C90" s="11"/>
      <c r="D90" s="206"/>
      <c r="E90" s="200"/>
      <c r="F90" s="43"/>
    </row>
    <row r="91" spans="1:6" ht="15.5" x14ac:dyDescent="0.35">
      <c r="A91" s="16" t="s">
        <v>43</v>
      </c>
      <c r="B91" s="151">
        <v>10</v>
      </c>
      <c r="C91" s="11"/>
      <c r="D91" s="205"/>
      <c r="E91" s="200"/>
      <c r="F91" s="43"/>
    </row>
    <row r="92" spans="1:6" ht="15.5" x14ac:dyDescent="0.35">
      <c r="A92" s="16" t="s">
        <v>44</v>
      </c>
      <c r="B92" s="151">
        <v>20</v>
      </c>
      <c r="C92" s="11"/>
      <c r="D92" s="205"/>
      <c r="E92" s="200"/>
      <c r="F92" s="3"/>
    </row>
    <row r="93" spans="1:6" ht="15.5" x14ac:dyDescent="0.35">
      <c r="A93" s="16" t="s">
        <v>39</v>
      </c>
      <c r="B93" s="137">
        <v>20</v>
      </c>
      <c r="C93" s="11"/>
      <c r="D93" s="205"/>
      <c r="E93" s="200"/>
      <c r="F93" s="80"/>
    </row>
    <row r="94" spans="1:6" ht="15.5" x14ac:dyDescent="0.35">
      <c r="A94" s="144" t="s">
        <v>67</v>
      </c>
      <c r="B94" s="151">
        <v>15</v>
      </c>
      <c r="C94" s="11"/>
      <c r="D94" s="205"/>
      <c r="E94" s="200"/>
      <c r="F94" s="3"/>
    </row>
    <row r="95" spans="1:6" ht="15.5" x14ac:dyDescent="0.35">
      <c r="A95" s="16" t="s">
        <v>40</v>
      </c>
      <c r="B95" s="151">
        <v>10</v>
      </c>
      <c r="C95" s="11"/>
      <c r="D95" s="205"/>
      <c r="E95" s="200"/>
      <c r="F95" s="3"/>
    </row>
    <row r="96" spans="1:6" ht="15.5" x14ac:dyDescent="0.35">
      <c r="A96" s="16" t="s">
        <v>59</v>
      </c>
      <c r="B96" s="137">
        <v>15</v>
      </c>
      <c r="C96" s="11"/>
      <c r="D96" s="205"/>
      <c r="E96" s="200"/>
      <c r="F96" s="43"/>
    </row>
    <row r="97" spans="1:6" ht="15.5" x14ac:dyDescent="0.35">
      <c r="A97" s="16" t="s">
        <v>33</v>
      </c>
      <c r="B97" s="137">
        <v>15</v>
      </c>
      <c r="C97" s="11"/>
      <c r="D97" s="205"/>
      <c r="E97" s="200"/>
      <c r="F97" s="43"/>
    </row>
    <row r="98" spans="1:6" ht="15.5" x14ac:dyDescent="0.35">
      <c r="A98" s="16" t="s">
        <v>60</v>
      </c>
      <c r="B98" s="137">
        <v>15</v>
      </c>
      <c r="C98" s="11"/>
      <c r="D98" s="205"/>
      <c r="E98" s="200"/>
      <c r="F98" s="43"/>
    </row>
    <row r="99" spans="1:6" ht="15.5" x14ac:dyDescent="0.35">
      <c r="A99" s="16" t="s">
        <v>30</v>
      </c>
      <c r="B99" s="137">
        <v>15</v>
      </c>
      <c r="C99" s="11"/>
      <c r="D99" s="205"/>
      <c r="E99" s="200"/>
      <c r="F99" s="43"/>
    </row>
    <row r="100" spans="1:6" ht="15.5" x14ac:dyDescent="0.35">
      <c r="A100" s="16" t="s">
        <v>42</v>
      </c>
      <c r="B100" s="137">
        <v>15</v>
      </c>
      <c r="C100" s="11"/>
      <c r="D100" s="205"/>
      <c r="E100" s="200"/>
      <c r="F100" s="2"/>
    </row>
    <row r="101" spans="1:6" ht="15.5" x14ac:dyDescent="0.35">
      <c r="A101" s="16"/>
      <c r="D101" s="205"/>
      <c r="E101" s="200"/>
      <c r="F101" s="3"/>
    </row>
    <row r="102" spans="1:6" ht="15.5" x14ac:dyDescent="0.35">
      <c r="A102" s="16" t="s">
        <v>62</v>
      </c>
      <c r="B102" s="137">
        <v>1</v>
      </c>
      <c r="C102" s="11"/>
      <c r="D102" s="205"/>
      <c r="E102" s="200"/>
      <c r="F102" s="3"/>
    </row>
    <row r="103" spans="1:6" ht="15.5" x14ac:dyDescent="0.35">
      <c r="A103" s="16" t="s">
        <v>92</v>
      </c>
      <c r="B103" s="137">
        <v>1</v>
      </c>
      <c r="C103" s="11"/>
      <c r="D103" s="205"/>
      <c r="E103" s="200"/>
      <c r="F103" s="3"/>
    </row>
    <row r="104" spans="1:6" ht="15.5" x14ac:dyDescent="0.35">
      <c r="A104" s="16" t="s">
        <v>57</v>
      </c>
      <c r="B104" s="150">
        <v>4</v>
      </c>
      <c r="C104" s="11"/>
      <c r="D104" s="205"/>
      <c r="E104" s="200"/>
      <c r="F104" s="3"/>
    </row>
    <row r="105" spans="1:6" ht="15.5" x14ac:dyDescent="0.35">
      <c r="A105" s="16" t="s">
        <v>58</v>
      </c>
      <c r="B105" s="150">
        <v>3</v>
      </c>
      <c r="C105" s="11"/>
      <c r="D105" s="205"/>
      <c r="E105" s="201"/>
      <c r="F105" s="3"/>
    </row>
    <row r="106" spans="1:6" ht="15.5" x14ac:dyDescent="0.35">
      <c r="A106" s="16" t="s">
        <v>61</v>
      </c>
      <c r="B106" s="137">
        <v>1</v>
      </c>
      <c r="C106" s="11"/>
      <c r="D106" s="205"/>
      <c r="E106" s="201"/>
      <c r="F106" s="43"/>
    </row>
    <row r="107" spans="1:6" x14ac:dyDescent="0.35">
      <c r="A107" s="148" t="s">
        <v>98</v>
      </c>
      <c r="B107" s="110"/>
      <c r="C107" s="110">
        <f>SUM(A77:A106)</f>
        <v>0</v>
      </c>
      <c r="D107" s="110">
        <f t="shared" ref="D107:F107" si="7">SUM(D77:D106)</f>
        <v>0</v>
      </c>
      <c r="E107" s="110">
        <f t="shared" si="7"/>
        <v>0</v>
      </c>
      <c r="F107" s="110">
        <f t="shared" si="7"/>
        <v>0</v>
      </c>
    </row>
    <row r="108" spans="1:6" x14ac:dyDescent="0.35">
      <c r="A108" s="236" t="s">
        <v>111</v>
      </c>
      <c r="B108" s="237"/>
      <c r="C108" s="237"/>
      <c r="D108" s="237"/>
      <c r="E108" s="237"/>
      <c r="F108" s="237"/>
    </row>
    <row r="109" spans="1:6" s="93" customFormat="1" x14ac:dyDescent="0.35">
      <c r="A109" s="25" t="s">
        <v>6</v>
      </c>
      <c r="B109" s="77" t="s">
        <v>32</v>
      </c>
      <c r="C109" s="78" t="s">
        <v>19</v>
      </c>
      <c r="D109" s="76" t="s">
        <v>20</v>
      </c>
      <c r="E109" s="76" t="s">
        <v>21</v>
      </c>
      <c r="F109" s="76" t="s">
        <v>22</v>
      </c>
    </row>
    <row r="110" spans="1:6" ht="29" x14ac:dyDescent="0.35">
      <c r="A110" s="20" t="s">
        <v>46</v>
      </c>
      <c r="B110" s="54">
        <v>2</v>
      </c>
      <c r="C110" s="20"/>
      <c r="D110" s="46"/>
      <c r="E110" s="82"/>
      <c r="F110" s="82"/>
    </row>
    <row r="111" spans="1:6" ht="15.5" x14ac:dyDescent="0.35">
      <c r="A111" s="84" t="s">
        <v>47</v>
      </c>
      <c r="B111" s="54">
        <v>6</v>
      </c>
      <c r="C111" s="84"/>
      <c r="D111" s="46"/>
      <c r="E111" s="82"/>
      <c r="F111" s="82"/>
    </row>
    <row r="112" spans="1:6" ht="15.5" x14ac:dyDescent="0.35">
      <c r="A112" s="84" t="s">
        <v>16</v>
      </c>
      <c r="B112" s="54">
        <v>1</v>
      </c>
      <c r="C112" s="84"/>
      <c r="D112" s="46"/>
      <c r="E112" s="82"/>
      <c r="F112" s="82"/>
    </row>
    <row r="113" spans="1:6" ht="15.5" x14ac:dyDescent="0.35">
      <c r="A113" s="84" t="s">
        <v>17</v>
      </c>
      <c r="B113" s="54">
        <v>15</v>
      </c>
      <c r="C113" s="84"/>
      <c r="D113" s="46"/>
      <c r="E113" s="82"/>
      <c r="F113" s="82"/>
    </row>
    <row r="114" spans="1:6" ht="15.5" x14ac:dyDescent="0.35">
      <c r="A114" s="84" t="s">
        <v>18</v>
      </c>
      <c r="B114" s="54">
        <v>30</v>
      </c>
      <c r="C114" s="84"/>
      <c r="D114" s="46"/>
      <c r="E114" s="82"/>
      <c r="F114" s="82"/>
    </row>
    <row r="115" spans="1:6" x14ac:dyDescent="0.35">
      <c r="A115" s="163" t="s">
        <v>99</v>
      </c>
      <c r="B115" s="110"/>
      <c r="C115" s="110">
        <f>SUM(C110:C114)</f>
        <v>0</v>
      </c>
      <c r="D115" s="110">
        <f t="shared" ref="D115:F115" si="8">SUM(D110:D114)</f>
        <v>0</v>
      </c>
      <c r="E115" s="110">
        <f t="shared" si="8"/>
        <v>0</v>
      </c>
      <c r="F115" s="110">
        <f t="shared" si="8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7"/>
    </row>
    <row r="117" spans="1:6" s="93" customFormat="1" x14ac:dyDescent="0.35">
      <c r="A117" s="85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x14ac:dyDescent="0.35">
      <c r="A118" s="87" t="s">
        <v>75</v>
      </c>
      <c r="B118" s="88">
        <v>22</v>
      </c>
      <c r="C118" s="83"/>
      <c r="D118" s="80"/>
      <c r="E118" s="80"/>
      <c r="F118" s="82"/>
    </row>
    <row r="119" spans="1:6" x14ac:dyDescent="0.35">
      <c r="A119" s="164" t="s">
        <v>118</v>
      </c>
      <c r="B119" s="110"/>
      <c r="C119" s="110">
        <f>SUM(C118)</f>
        <v>0</v>
      </c>
      <c r="D119" s="110">
        <f t="shared" ref="D119:F119" si="9">SUM(D118)</f>
        <v>0</v>
      </c>
      <c r="E119" s="110">
        <f t="shared" si="9"/>
        <v>0</v>
      </c>
      <c r="F119" s="110">
        <f t="shared" si="9"/>
        <v>0</v>
      </c>
    </row>
    <row r="120" spans="1:6" x14ac:dyDescent="0.35">
      <c r="A120" s="3"/>
      <c r="B120" s="134"/>
      <c r="C120" s="134"/>
      <c r="D120" s="134"/>
      <c r="E120" s="134"/>
      <c r="F120" s="135"/>
    </row>
    <row r="121" spans="1:6" x14ac:dyDescent="0.35">
      <c r="A121" s="236" t="s">
        <v>31</v>
      </c>
      <c r="B121" s="237"/>
      <c r="C121" s="237"/>
      <c r="D121" s="237"/>
      <c r="E121" s="237"/>
      <c r="F121" s="237"/>
    </row>
    <row r="122" spans="1:6" s="93" customFormat="1" x14ac:dyDescent="0.35">
      <c r="A122" s="5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6.5" x14ac:dyDescent="0.35">
      <c r="A123" s="3" t="s">
        <v>73</v>
      </c>
      <c r="B123" s="233" t="s">
        <v>157</v>
      </c>
      <c r="C123" s="7"/>
      <c r="D123" s="3"/>
      <c r="E123" s="3"/>
      <c r="F123" s="3"/>
    </row>
    <row r="124" spans="1:6" x14ac:dyDescent="0.35">
      <c r="A124" s="3" t="s">
        <v>70</v>
      </c>
      <c r="B124" s="234">
        <v>380</v>
      </c>
      <c r="C124" s="7"/>
      <c r="D124" s="3"/>
      <c r="E124" s="3"/>
      <c r="F124" s="3"/>
    </row>
    <row r="125" spans="1:6" x14ac:dyDescent="0.35">
      <c r="A125" s="3" t="s">
        <v>71</v>
      </c>
      <c r="B125" s="234">
        <v>10</v>
      </c>
      <c r="C125" s="7"/>
      <c r="D125" s="3"/>
      <c r="E125" s="3"/>
      <c r="F125" s="3"/>
    </row>
    <row r="126" spans="1:6" x14ac:dyDescent="0.35">
      <c r="A126" s="165" t="s">
        <v>100</v>
      </c>
      <c r="B126" s="110"/>
      <c r="C126" s="110">
        <f>SUM(C123:C125)</f>
        <v>0</v>
      </c>
      <c r="D126" s="110">
        <f t="shared" ref="D126:F126" si="10">SUM(D123:D125)</f>
        <v>0</v>
      </c>
      <c r="E126" s="110">
        <f t="shared" si="10"/>
        <v>0</v>
      </c>
      <c r="F126" s="110">
        <f t="shared" si="10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5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6.5" x14ac:dyDescent="0.35">
      <c r="A129" s="3" t="s">
        <v>74</v>
      </c>
      <c r="B129" s="22" t="s">
        <v>157</v>
      </c>
      <c r="C129" s="19"/>
      <c r="D129" s="18"/>
      <c r="E129" s="18"/>
      <c r="F129" s="18"/>
    </row>
    <row r="130" spans="1:6" x14ac:dyDescent="0.35">
      <c r="A130" s="165" t="s">
        <v>103</v>
      </c>
      <c r="B130" s="110"/>
      <c r="C130" s="110">
        <f>SUM(C129)</f>
        <v>0</v>
      </c>
      <c r="D130" s="110">
        <f t="shared" ref="D130:F130" si="11">SUM(D129)</f>
        <v>0</v>
      </c>
      <c r="E130" s="110">
        <f t="shared" si="11"/>
        <v>0</v>
      </c>
      <c r="F130" s="110">
        <f t="shared" si="11"/>
        <v>0</v>
      </c>
    </row>
    <row r="131" spans="1:6" x14ac:dyDescent="0.35">
      <c r="A131" s="1"/>
      <c r="B131" s="1"/>
      <c r="C131" s="6"/>
      <c r="D131" s="1"/>
      <c r="E131" s="1"/>
      <c r="F131" s="1"/>
    </row>
    <row r="132" spans="1:6" x14ac:dyDescent="0.35">
      <c r="B132" s="1"/>
      <c r="C132" s="6"/>
      <c r="D132" s="1"/>
      <c r="E132" s="1"/>
      <c r="F132" s="1"/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10">
    <mergeCell ref="A1:F1"/>
    <mergeCell ref="A121:F121"/>
    <mergeCell ref="A127:F127"/>
    <mergeCell ref="A4:B4"/>
    <mergeCell ref="A5:F5"/>
    <mergeCell ref="A3:F3"/>
    <mergeCell ref="A59:F59"/>
    <mergeCell ref="A75:F75"/>
    <mergeCell ref="A108:F108"/>
    <mergeCell ref="A116:F11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107" workbookViewId="0">
      <selection activeCell="A115" sqref="A115"/>
    </sheetView>
  </sheetViews>
  <sheetFormatPr defaultRowHeight="14.5" x14ac:dyDescent="0.35"/>
  <cols>
    <col min="1" max="1" width="41.08984375" customWidth="1"/>
    <col min="2" max="2" width="13.90625" customWidth="1"/>
    <col min="3" max="3" width="12.81640625" customWidth="1"/>
    <col min="4" max="4" width="30.90625" bestFit="1" customWidth="1"/>
    <col min="5" max="5" width="10.90625" customWidth="1"/>
    <col min="6" max="6" width="15.0898437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x14ac:dyDescent="0.35">
      <c r="A2" s="24"/>
      <c r="B2" s="24"/>
      <c r="C2" s="24"/>
      <c r="D2" s="24"/>
      <c r="E2" s="24"/>
      <c r="F2" s="24"/>
    </row>
    <row r="3" spans="1:17" s="47" customFormat="1" ht="34.5" customHeight="1" x14ac:dyDescent="0.35">
      <c r="A3" s="257" t="s">
        <v>66</v>
      </c>
      <c r="B3" s="258"/>
      <c r="C3" s="258"/>
      <c r="D3" s="258"/>
      <c r="E3" s="258"/>
      <c r="F3" s="259"/>
    </row>
    <row r="4" spans="1:17" s="128" customFormat="1" x14ac:dyDescent="0.35">
      <c r="A4" s="253" t="s">
        <v>158</v>
      </c>
      <c r="B4" s="253"/>
      <c r="C4" s="195"/>
      <c r="D4" s="127"/>
      <c r="E4" s="127"/>
      <c r="F4" s="127"/>
    </row>
    <row r="5" spans="1:17" ht="28.25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25" t="s">
        <v>0</v>
      </c>
      <c r="B6" s="77" t="s">
        <v>32</v>
      </c>
      <c r="C6" s="78" t="s">
        <v>19</v>
      </c>
      <c r="D6" s="76" t="s">
        <v>20</v>
      </c>
      <c r="E6" s="76" t="s">
        <v>21</v>
      </c>
      <c r="F6" s="76" t="s">
        <v>22</v>
      </c>
    </row>
    <row r="7" spans="1:17" ht="14.5" customHeight="1" x14ac:dyDescent="0.35">
      <c r="A7" s="33" t="s">
        <v>2</v>
      </c>
      <c r="B7" s="52">
        <v>4</v>
      </c>
      <c r="C7" s="139"/>
      <c r="D7" s="139"/>
      <c r="E7" s="139">
        <v>12</v>
      </c>
      <c r="F7" s="139">
        <v>36</v>
      </c>
    </row>
    <row r="8" spans="1:17" s="90" customFormat="1" x14ac:dyDescent="0.35">
      <c r="A8" s="33" t="s">
        <v>80</v>
      </c>
      <c r="B8" s="36"/>
      <c r="C8" s="37"/>
      <c r="D8" s="89"/>
      <c r="E8" s="139">
        <f>D8*$F$7</f>
        <v>0</v>
      </c>
      <c r="F8" s="139">
        <f>D8*$F$7</f>
        <v>0</v>
      </c>
    </row>
    <row r="9" spans="1:17" ht="15.5" x14ac:dyDescent="0.35">
      <c r="A9" s="11" t="s">
        <v>81</v>
      </c>
      <c r="B9" s="52">
        <v>4</v>
      </c>
      <c r="C9" s="79"/>
      <c r="D9" s="3"/>
      <c r="E9" s="139">
        <f t="shared" ref="E9:E21" si="0">D9*$F$7</f>
        <v>0</v>
      </c>
      <c r="F9" s="139">
        <f t="shared" ref="F9:F21" si="1">D9*$F$7</f>
        <v>0</v>
      </c>
    </row>
    <row r="10" spans="1:17" x14ac:dyDescent="0.35">
      <c r="A10" s="11" t="s">
        <v>76</v>
      </c>
      <c r="B10" s="13"/>
      <c r="C10" s="9"/>
      <c r="D10" s="3"/>
      <c r="E10" s="139">
        <f t="shared" si="0"/>
        <v>0</v>
      </c>
      <c r="F10" s="139">
        <f t="shared" si="1"/>
        <v>0</v>
      </c>
    </row>
    <row r="11" spans="1:17" x14ac:dyDescent="0.35">
      <c r="A11" s="11" t="s">
        <v>77</v>
      </c>
      <c r="B11" s="13"/>
      <c r="C11" s="9"/>
      <c r="D11" s="3"/>
      <c r="E11" s="139">
        <f t="shared" si="0"/>
        <v>0</v>
      </c>
      <c r="F11" s="139">
        <f t="shared" si="1"/>
        <v>0</v>
      </c>
    </row>
    <row r="12" spans="1:17" x14ac:dyDescent="0.35">
      <c r="A12" s="11" t="s">
        <v>24</v>
      </c>
      <c r="B12" s="13"/>
      <c r="C12" s="9"/>
      <c r="D12" s="3"/>
      <c r="E12" s="139">
        <f t="shared" si="0"/>
        <v>0</v>
      </c>
      <c r="F12" s="139">
        <f t="shared" si="1"/>
        <v>0</v>
      </c>
    </row>
    <row r="13" spans="1:17" x14ac:dyDescent="0.35">
      <c r="A13" s="11" t="s">
        <v>25</v>
      </c>
      <c r="B13" s="13"/>
      <c r="C13" s="9"/>
      <c r="D13" s="3"/>
      <c r="E13" s="139">
        <f t="shared" si="0"/>
        <v>0</v>
      </c>
      <c r="F13" s="139">
        <f t="shared" si="1"/>
        <v>0</v>
      </c>
    </row>
    <row r="14" spans="1:17" x14ac:dyDescent="0.35">
      <c r="A14" s="11" t="s">
        <v>26</v>
      </c>
      <c r="B14" s="13"/>
      <c r="C14" s="9"/>
      <c r="D14" s="3"/>
      <c r="E14" s="139">
        <f t="shared" si="0"/>
        <v>0</v>
      </c>
      <c r="F14" s="139">
        <f t="shared" si="1"/>
        <v>0</v>
      </c>
    </row>
    <row r="15" spans="1:17" x14ac:dyDescent="0.35">
      <c r="A15" s="11" t="s">
        <v>79</v>
      </c>
      <c r="B15" s="13"/>
      <c r="C15" s="9"/>
      <c r="D15" s="3"/>
      <c r="E15" s="139">
        <f t="shared" si="0"/>
        <v>0</v>
      </c>
      <c r="F15" s="139">
        <f t="shared" si="1"/>
        <v>0</v>
      </c>
    </row>
    <row r="16" spans="1:17" x14ac:dyDescent="0.35">
      <c r="A16" s="33" t="s">
        <v>82</v>
      </c>
      <c r="B16" s="13"/>
      <c r="C16" s="9"/>
      <c r="D16" s="3"/>
      <c r="E16" s="139">
        <f t="shared" si="0"/>
        <v>0</v>
      </c>
      <c r="F16" s="139">
        <f t="shared" si="1"/>
        <v>0</v>
      </c>
    </row>
    <row r="17" spans="1:6" x14ac:dyDescent="0.35">
      <c r="A17" s="11" t="s">
        <v>36</v>
      </c>
      <c r="B17" s="13"/>
      <c r="C17" s="9"/>
      <c r="D17" s="3"/>
      <c r="E17" s="139">
        <f t="shared" si="0"/>
        <v>0</v>
      </c>
      <c r="F17" s="139">
        <f t="shared" si="1"/>
        <v>0</v>
      </c>
    </row>
    <row r="18" spans="1:6" x14ac:dyDescent="0.35">
      <c r="A18" s="11" t="s">
        <v>37</v>
      </c>
      <c r="B18" s="13"/>
      <c r="C18" s="9"/>
      <c r="D18" s="3"/>
      <c r="E18" s="139">
        <f t="shared" si="0"/>
        <v>0</v>
      </c>
      <c r="F18" s="139">
        <f t="shared" si="1"/>
        <v>0</v>
      </c>
    </row>
    <row r="19" spans="1:6" ht="26" x14ac:dyDescent="0.35">
      <c r="A19" s="11" t="s">
        <v>38</v>
      </c>
      <c r="B19" s="13"/>
      <c r="C19" s="79"/>
      <c r="D19" s="3"/>
      <c r="E19" s="139">
        <f t="shared" si="0"/>
        <v>0</v>
      </c>
      <c r="F19" s="139">
        <f t="shared" si="1"/>
        <v>0</v>
      </c>
    </row>
    <row r="20" spans="1:6" x14ac:dyDescent="0.35">
      <c r="A20" s="11" t="s">
        <v>23</v>
      </c>
      <c r="B20" s="13"/>
      <c r="C20" s="9"/>
      <c r="D20" s="3"/>
      <c r="E20" s="139">
        <f t="shared" si="0"/>
        <v>0</v>
      </c>
      <c r="F20" s="139">
        <f t="shared" si="1"/>
        <v>0</v>
      </c>
    </row>
    <row r="21" spans="1:6" ht="26" x14ac:dyDescent="0.35">
      <c r="A21" s="11" t="s">
        <v>78</v>
      </c>
      <c r="B21" s="13"/>
      <c r="C21" s="9"/>
      <c r="D21" s="3"/>
      <c r="E21" s="139">
        <f t="shared" si="0"/>
        <v>0</v>
      </c>
      <c r="F21" s="139">
        <f t="shared" si="1"/>
        <v>0</v>
      </c>
    </row>
    <row r="22" spans="1:6" x14ac:dyDescent="0.35">
      <c r="A22" s="110" t="s">
        <v>108</v>
      </c>
      <c r="B22" s="161"/>
      <c r="C22" s="161"/>
      <c r="D22" s="97">
        <f>SUM(D8:D21)</f>
        <v>0</v>
      </c>
      <c r="E22" s="97">
        <f t="shared" ref="E22:F22" si="2">SUM(E8:E21)</f>
        <v>0</v>
      </c>
      <c r="F22" s="97">
        <f t="shared" si="2"/>
        <v>0</v>
      </c>
    </row>
    <row r="23" spans="1:6" ht="26" customHeight="1" x14ac:dyDescent="0.35">
      <c r="A23" s="25" t="s">
        <v>83</v>
      </c>
      <c r="B23" s="74" t="s">
        <v>32</v>
      </c>
      <c r="C23" s="75" t="s">
        <v>19</v>
      </c>
      <c r="D23" s="76" t="s">
        <v>20</v>
      </c>
      <c r="E23" s="76" t="s">
        <v>21</v>
      </c>
      <c r="F23" s="76" t="s">
        <v>22</v>
      </c>
    </row>
    <row r="24" spans="1:6" s="90" customFormat="1" x14ac:dyDescent="0.35">
      <c r="A24" s="33" t="s">
        <v>87</v>
      </c>
      <c r="B24" s="91"/>
      <c r="C24" s="92"/>
      <c r="D24" s="89"/>
      <c r="E24" s="89"/>
      <c r="F24" s="89"/>
    </row>
    <row r="25" spans="1:6" ht="15.5" x14ac:dyDescent="0.35">
      <c r="A25" s="11" t="s">
        <v>3</v>
      </c>
      <c r="B25" s="52">
        <v>4</v>
      </c>
      <c r="C25" s="52"/>
      <c r="D25" s="3">
        <f>B25*C25</f>
        <v>0</v>
      </c>
      <c r="E25" s="3"/>
      <c r="F25" s="3"/>
    </row>
    <row r="26" spans="1:6" ht="15.5" x14ac:dyDescent="0.35">
      <c r="A26" s="11" t="s">
        <v>84</v>
      </c>
      <c r="B26" s="52">
        <v>4</v>
      </c>
      <c r="C26" s="52"/>
      <c r="D26" s="3"/>
      <c r="E26" s="3"/>
      <c r="F26" s="3"/>
    </row>
    <row r="27" spans="1:6" ht="15.5" x14ac:dyDescent="0.35">
      <c r="A27" s="11" t="s">
        <v>85</v>
      </c>
      <c r="B27" s="52">
        <v>4</v>
      </c>
      <c r="C27" s="52"/>
      <c r="D27" s="3"/>
      <c r="E27" s="3"/>
      <c r="F27" s="3"/>
    </row>
    <row r="28" spans="1:6" ht="15.5" x14ac:dyDescent="0.35">
      <c r="A28" s="11" t="s">
        <v>86</v>
      </c>
      <c r="B28" s="52">
        <v>4</v>
      </c>
      <c r="C28" s="52"/>
      <c r="D28" s="3"/>
      <c r="E28" s="3"/>
      <c r="F28" s="3"/>
    </row>
    <row r="29" spans="1:6" ht="15.5" x14ac:dyDescent="0.35">
      <c r="A29" s="11" t="s">
        <v>4</v>
      </c>
      <c r="B29" s="52">
        <v>4</v>
      </c>
      <c r="C29" s="52"/>
      <c r="D29" s="3"/>
      <c r="E29" s="3"/>
      <c r="F29" s="3"/>
    </row>
    <row r="30" spans="1:6" ht="15.5" x14ac:dyDescent="0.35">
      <c r="A30" s="11" t="s">
        <v>5</v>
      </c>
      <c r="B30" s="52">
        <v>4</v>
      </c>
      <c r="C30" s="52"/>
      <c r="D30" s="3"/>
      <c r="E30" s="3"/>
      <c r="F30" s="3"/>
    </row>
    <row r="31" spans="1:6" ht="15.5" x14ac:dyDescent="0.35">
      <c r="A31" s="11" t="s">
        <v>72</v>
      </c>
      <c r="B31" s="52">
        <v>4</v>
      </c>
      <c r="C31" s="52"/>
      <c r="D31" s="3"/>
      <c r="E31" s="3"/>
      <c r="F31" s="3"/>
    </row>
    <row r="32" spans="1:6" x14ac:dyDescent="0.35">
      <c r="A32" s="110" t="s">
        <v>104</v>
      </c>
      <c r="B32" s="161"/>
      <c r="C32" s="161"/>
      <c r="D32" s="97">
        <f>SUM(D24:D31)</f>
        <v>0</v>
      </c>
      <c r="E32" s="97">
        <f t="shared" ref="E32:F32" si="3">SUM(E24:E31)</f>
        <v>0</v>
      </c>
      <c r="F32" s="97">
        <f t="shared" si="3"/>
        <v>0</v>
      </c>
    </row>
    <row r="33" spans="1:6" s="90" customFormat="1" x14ac:dyDescent="0.35">
      <c r="A33" s="33" t="s">
        <v>95</v>
      </c>
      <c r="B33" s="13">
        <v>1</v>
      </c>
      <c r="C33" s="13"/>
      <c r="D33" s="45"/>
      <c r="E33" s="45"/>
      <c r="F33" s="45"/>
    </row>
    <row r="34" spans="1:6" x14ac:dyDescent="0.35">
      <c r="A34" s="33" t="s">
        <v>80</v>
      </c>
      <c r="B34" s="13"/>
      <c r="C34" s="13"/>
      <c r="D34" s="13"/>
      <c r="E34" s="13"/>
      <c r="F34" s="13"/>
    </row>
    <row r="35" spans="1:6" x14ac:dyDescent="0.35">
      <c r="A35" s="11" t="s">
        <v>81</v>
      </c>
      <c r="B35" s="13">
        <v>1</v>
      </c>
      <c r="C35" s="13"/>
      <c r="D35" s="13"/>
      <c r="E35" s="13"/>
      <c r="F35" s="13"/>
    </row>
    <row r="36" spans="1:6" x14ac:dyDescent="0.35">
      <c r="A36" s="11" t="s">
        <v>76</v>
      </c>
      <c r="B36" s="13"/>
      <c r="C36" s="13"/>
      <c r="D36" s="13"/>
      <c r="E36" s="13"/>
      <c r="F36" s="13"/>
    </row>
    <row r="37" spans="1:6" x14ac:dyDescent="0.35">
      <c r="A37" s="11" t="s">
        <v>77</v>
      </c>
      <c r="B37" s="13"/>
      <c r="C37" s="13"/>
      <c r="D37" s="13"/>
      <c r="E37" s="13"/>
      <c r="F37" s="13"/>
    </row>
    <row r="38" spans="1:6" x14ac:dyDescent="0.35">
      <c r="A38" s="11" t="s">
        <v>24</v>
      </c>
      <c r="B38" s="13"/>
      <c r="C38" s="13"/>
      <c r="D38" s="13"/>
      <c r="E38" s="13"/>
      <c r="F38" s="13"/>
    </row>
    <row r="39" spans="1:6" x14ac:dyDescent="0.35">
      <c r="A39" s="11" t="s">
        <v>25</v>
      </c>
      <c r="B39" s="13"/>
      <c r="C39" s="13"/>
      <c r="D39" s="13"/>
      <c r="E39" s="13"/>
      <c r="F39" s="13"/>
    </row>
    <row r="40" spans="1:6" x14ac:dyDescent="0.35">
      <c r="A40" s="11" t="s">
        <v>26</v>
      </c>
      <c r="B40" s="13"/>
      <c r="C40" s="13"/>
      <c r="D40" s="13"/>
      <c r="E40" s="13"/>
      <c r="F40" s="13"/>
    </row>
    <row r="41" spans="1:6" x14ac:dyDescent="0.35">
      <c r="A41" s="11" t="s">
        <v>79</v>
      </c>
      <c r="B41" s="13"/>
      <c r="C41" s="13"/>
      <c r="D41" s="13"/>
      <c r="E41" s="13"/>
      <c r="F41" s="13"/>
    </row>
    <row r="42" spans="1:6" x14ac:dyDescent="0.35">
      <c r="A42" s="11" t="s">
        <v>36</v>
      </c>
      <c r="B42" s="13"/>
      <c r="C42" s="13"/>
      <c r="D42" s="13"/>
      <c r="E42" s="13"/>
      <c r="F42" s="13"/>
    </row>
    <row r="43" spans="1:6" x14ac:dyDescent="0.35">
      <c r="A43" s="11" t="s">
        <v>37</v>
      </c>
      <c r="B43" s="13"/>
      <c r="C43" s="13"/>
      <c r="D43" s="13"/>
      <c r="E43" s="13"/>
      <c r="F43" s="13"/>
    </row>
    <row r="44" spans="1:6" ht="26" x14ac:dyDescent="0.35">
      <c r="A44" s="11" t="s">
        <v>38</v>
      </c>
      <c r="B44" s="13"/>
      <c r="C44" s="13"/>
      <c r="D44" s="13"/>
      <c r="E44" s="13"/>
      <c r="F44" s="13"/>
    </row>
    <row r="45" spans="1:6" x14ac:dyDescent="0.35">
      <c r="A45" s="11" t="s">
        <v>23</v>
      </c>
      <c r="B45" s="13"/>
      <c r="C45" s="13"/>
      <c r="D45" s="13"/>
      <c r="E45" s="13"/>
      <c r="F45" s="13"/>
    </row>
    <row r="46" spans="1:6" ht="26" x14ac:dyDescent="0.35">
      <c r="A46" s="11" t="s">
        <v>78</v>
      </c>
      <c r="B46" s="13"/>
      <c r="C46" s="13"/>
      <c r="D46" s="13"/>
      <c r="E46" s="13"/>
      <c r="F46" s="13"/>
    </row>
    <row r="47" spans="1:6" s="93" customFormat="1" x14ac:dyDescent="0.35">
      <c r="A47" s="110" t="s">
        <v>105</v>
      </c>
      <c r="B47" s="110"/>
      <c r="C47" s="110"/>
      <c r="D47" s="138">
        <f>SUM(D35:D46)</f>
        <v>0</v>
      </c>
      <c r="E47" s="138">
        <f t="shared" ref="E47:F47" si="4">SUM(E35:E46)</f>
        <v>0</v>
      </c>
      <c r="F47" s="138">
        <f t="shared" si="4"/>
        <v>0</v>
      </c>
    </row>
    <row r="48" spans="1:6" ht="26" x14ac:dyDescent="0.35">
      <c r="A48" s="25" t="s">
        <v>83</v>
      </c>
      <c r="B48" s="74" t="s">
        <v>32</v>
      </c>
      <c r="C48" s="75" t="s">
        <v>19</v>
      </c>
      <c r="D48" s="76" t="s">
        <v>20</v>
      </c>
      <c r="E48" s="76" t="s">
        <v>21</v>
      </c>
      <c r="F48" s="76" t="s">
        <v>22</v>
      </c>
    </row>
    <row r="49" spans="1:6" x14ac:dyDescent="0.35">
      <c r="A49" s="33" t="s">
        <v>87</v>
      </c>
      <c r="B49" s="13">
        <v>1</v>
      </c>
      <c r="C49" s="7"/>
      <c r="D49" s="3"/>
      <c r="E49" s="3"/>
      <c r="F49" s="3"/>
    </row>
    <row r="50" spans="1:6" x14ac:dyDescent="0.35">
      <c r="A50" s="11" t="s">
        <v>3</v>
      </c>
      <c r="B50" s="13">
        <v>1</v>
      </c>
      <c r="C50" s="7"/>
      <c r="D50" s="3"/>
      <c r="E50" s="3"/>
      <c r="F50" s="3"/>
    </row>
    <row r="51" spans="1:6" x14ac:dyDescent="0.35">
      <c r="A51" s="11" t="s">
        <v>84</v>
      </c>
      <c r="B51" s="13">
        <v>1</v>
      </c>
      <c r="C51" s="7"/>
      <c r="D51" s="3"/>
      <c r="E51" s="3"/>
      <c r="F51" s="3"/>
    </row>
    <row r="52" spans="1:6" x14ac:dyDescent="0.35">
      <c r="A52" s="11" t="s">
        <v>85</v>
      </c>
      <c r="B52" s="13">
        <v>1</v>
      </c>
      <c r="C52" s="7"/>
      <c r="D52" s="3"/>
      <c r="E52" s="3"/>
      <c r="F52" s="3"/>
    </row>
    <row r="53" spans="1:6" x14ac:dyDescent="0.35">
      <c r="A53" s="11" t="s">
        <v>86</v>
      </c>
      <c r="B53" s="13">
        <v>1</v>
      </c>
      <c r="C53" s="7"/>
      <c r="D53" s="3"/>
      <c r="E53" s="3"/>
      <c r="F53" s="3"/>
    </row>
    <row r="54" spans="1:6" x14ac:dyDescent="0.35">
      <c r="A54" s="11" t="s">
        <v>4</v>
      </c>
      <c r="B54" s="13">
        <v>1</v>
      </c>
      <c r="C54" s="7"/>
      <c r="D54" s="3"/>
      <c r="E54" s="3"/>
      <c r="F54" s="3"/>
    </row>
    <row r="55" spans="1:6" x14ac:dyDescent="0.35">
      <c r="A55" s="11" t="s">
        <v>5</v>
      </c>
      <c r="B55" s="26">
        <v>1</v>
      </c>
      <c r="C55" s="27"/>
      <c r="D55" s="28"/>
      <c r="E55" s="28"/>
      <c r="F55" s="28"/>
    </row>
    <row r="56" spans="1:6" x14ac:dyDescent="0.35">
      <c r="A56" s="11" t="s">
        <v>72</v>
      </c>
      <c r="B56" s="13">
        <v>1</v>
      </c>
      <c r="C56" s="7"/>
      <c r="D56" s="3"/>
      <c r="E56" s="3"/>
      <c r="F56" s="3"/>
    </row>
    <row r="57" spans="1:6" x14ac:dyDescent="0.35">
      <c r="A57" s="110" t="s">
        <v>106</v>
      </c>
      <c r="B57" s="110"/>
      <c r="C57" s="110">
        <f>SUM(C50:C55)</f>
        <v>0</v>
      </c>
      <c r="D57" s="110">
        <f t="shared" ref="D57:F57" si="5">SUM(D50:D55)</f>
        <v>0</v>
      </c>
      <c r="E57" s="110">
        <f t="shared" si="5"/>
        <v>0</v>
      </c>
      <c r="F57" s="110">
        <f t="shared" si="5"/>
        <v>0</v>
      </c>
    </row>
    <row r="58" spans="1:6" s="128" customFormat="1" x14ac:dyDescent="0.35">
      <c r="A58" s="29"/>
      <c r="B58" s="129"/>
      <c r="C58" s="130"/>
      <c r="D58" s="131"/>
      <c r="E58" s="131"/>
      <c r="F58" s="131"/>
    </row>
    <row r="59" spans="1:6" x14ac:dyDescent="0.35">
      <c r="A59" s="260" t="s">
        <v>27</v>
      </c>
      <c r="B59" s="260"/>
      <c r="C59" s="260"/>
      <c r="D59" s="260"/>
      <c r="E59" s="260"/>
      <c r="F59" s="260"/>
    </row>
    <row r="60" spans="1:6" s="93" customFormat="1" x14ac:dyDescent="0.35">
      <c r="A60" s="25" t="s">
        <v>6</v>
      </c>
      <c r="B60" s="77" t="s">
        <v>32</v>
      </c>
      <c r="C60" s="78" t="s">
        <v>19</v>
      </c>
      <c r="D60" s="76" t="s">
        <v>20</v>
      </c>
      <c r="E60" s="76" t="s">
        <v>21</v>
      </c>
      <c r="F60" s="76" t="s">
        <v>22</v>
      </c>
    </row>
    <row r="61" spans="1:6" ht="15.5" x14ac:dyDescent="0.35">
      <c r="A61" s="48" t="s">
        <v>7</v>
      </c>
      <c r="B61" s="102">
        <v>15</v>
      </c>
      <c r="C61" s="33"/>
      <c r="D61" s="48"/>
      <c r="E61" s="175"/>
      <c r="F61" s="3"/>
    </row>
    <row r="62" spans="1:6" ht="15.5" x14ac:dyDescent="0.35">
      <c r="A62" s="48" t="s">
        <v>8</v>
      </c>
      <c r="B62" s="102">
        <v>8</v>
      </c>
      <c r="C62" s="33"/>
      <c r="D62" s="48"/>
      <c r="E62" s="175"/>
      <c r="F62" s="3"/>
    </row>
    <row r="63" spans="1:6" ht="15.5" x14ac:dyDescent="0.35">
      <c r="A63" s="48" t="s">
        <v>9</v>
      </c>
      <c r="B63" s="102">
        <v>8</v>
      </c>
      <c r="C63" s="35"/>
      <c r="D63" s="48"/>
      <c r="E63" s="175"/>
      <c r="F63" s="3"/>
    </row>
    <row r="64" spans="1:6" ht="15.5" x14ac:dyDescent="0.35">
      <c r="A64" s="48" t="s">
        <v>63</v>
      </c>
      <c r="B64" s="102">
        <v>8</v>
      </c>
      <c r="C64" s="33"/>
      <c r="D64" s="48"/>
      <c r="E64" s="175"/>
      <c r="F64" s="3"/>
    </row>
    <row r="65" spans="1:6" ht="15.5" x14ac:dyDescent="0.35">
      <c r="A65" s="48" t="s">
        <v>10</v>
      </c>
      <c r="B65" s="102">
        <v>8</v>
      </c>
      <c r="C65" s="37"/>
      <c r="D65" s="48"/>
      <c r="E65" s="176"/>
      <c r="F65" s="3"/>
    </row>
    <row r="66" spans="1:6" ht="29" x14ac:dyDescent="0.35">
      <c r="A66" s="58" t="s">
        <v>64</v>
      </c>
      <c r="B66" s="102">
        <v>4</v>
      </c>
      <c r="C66" s="39"/>
      <c r="D66" s="58"/>
      <c r="E66" s="175"/>
      <c r="F66" s="3"/>
    </row>
    <row r="67" spans="1:6" ht="15.5" x14ac:dyDescent="0.35">
      <c r="A67" s="48" t="s">
        <v>11</v>
      </c>
      <c r="B67" s="218">
        <v>2</v>
      </c>
      <c r="C67" s="37"/>
      <c r="D67" s="48"/>
      <c r="E67" s="53"/>
      <c r="F67" s="3"/>
    </row>
    <row r="68" spans="1:6" ht="15.5" x14ac:dyDescent="0.35">
      <c r="A68" s="48" t="s">
        <v>12</v>
      </c>
      <c r="B68" s="219">
        <v>15</v>
      </c>
      <c r="C68" s="37"/>
      <c r="D68" s="48"/>
      <c r="E68" s="177"/>
      <c r="F68" s="3"/>
    </row>
    <row r="69" spans="1:6" ht="15.5" x14ac:dyDescent="0.35">
      <c r="A69" s="48" t="s">
        <v>13</v>
      </c>
      <c r="B69" s="219">
        <v>1</v>
      </c>
      <c r="C69" s="41"/>
      <c r="D69" s="48"/>
      <c r="E69" s="53"/>
      <c r="F69" s="3"/>
    </row>
    <row r="70" spans="1:6" ht="16" customHeight="1" x14ac:dyDescent="0.35">
      <c r="A70" s="58" t="s">
        <v>65</v>
      </c>
      <c r="B70" s="102">
        <v>1</v>
      </c>
      <c r="C70" s="41"/>
      <c r="D70" s="58"/>
      <c r="E70" s="53"/>
      <c r="F70" s="3"/>
    </row>
    <row r="71" spans="1:6" ht="15.5" x14ac:dyDescent="0.35">
      <c r="A71" s="20" t="s">
        <v>28</v>
      </c>
      <c r="B71" s="102">
        <v>15</v>
      </c>
      <c r="C71" s="37"/>
      <c r="D71" s="20"/>
      <c r="E71" s="178"/>
      <c r="F71" s="45"/>
    </row>
    <row r="72" spans="1:6" ht="15.5" x14ac:dyDescent="0.35">
      <c r="A72" s="20" t="s">
        <v>68</v>
      </c>
      <c r="B72" s="220">
        <v>1</v>
      </c>
      <c r="C72" s="37"/>
      <c r="D72" s="20"/>
      <c r="E72" s="178"/>
      <c r="F72" s="45"/>
    </row>
    <row r="73" spans="1:6" s="90" customFormat="1" x14ac:dyDescent="0.35">
      <c r="A73" s="162" t="s">
        <v>45</v>
      </c>
      <c r="B73" s="110"/>
      <c r="C73" s="110">
        <f>SUM(C61:C72)</f>
        <v>0</v>
      </c>
      <c r="D73" s="110">
        <f t="shared" ref="D73:F73" si="6">SUM(D61:D72)</f>
        <v>0</v>
      </c>
      <c r="E73" s="110">
        <f t="shared" si="6"/>
        <v>0</v>
      </c>
      <c r="F73" s="110">
        <f t="shared" si="6"/>
        <v>0</v>
      </c>
    </row>
    <row r="74" spans="1:6" x14ac:dyDescent="0.35">
      <c r="A74" s="81"/>
      <c r="B74" s="94"/>
      <c r="C74" s="94"/>
      <c r="D74" s="94"/>
      <c r="E74" s="94"/>
      <c r="F74" s="94"/>
    </row>
    <row r="75" spans="1:6" s="93" customFormat="1" x14ac:dyDescent="0.35">
      <c r="A75" s="247" t="s">
        <v>127</v>
      </c>
      <c r="B75" s="248"/>
      <c r="C75" s="248"/>
      <c r="D75" s="248"/>
      <c r="E75" s="248"/>
      <c r="F75" s="249"/>
    </row>
    <row r="76" spans="1:6" x14ac:dyDescent="0.35">
      <c r="A76" s="25" t="s">
        <v>6</v>
      </c>
      <c r="B76" s="77" t="s">
        <v>32</v>
      </c>
      <c r="C76" s="78" t="s">
        <v>19</v>
      </c>
      <c r="D76" s="76" t="s">
        <v>20</v>
      </c>
      <c r="E76" s="76" t="s">
        <v>21</v>
      </c>
      <c r="F76" s="76" t="s">
        <v>22</v>
      </c>
    </row>
    <row r="77" spans="1:6" ht="15.5" x14ac:dyDescent="0.35">
      <c r="A77" s="16" t="s">
        <v>48</v>
      </c>
      <c r="B77" s="150">
        <v>4</v>
      </c>
      <c r="C77" s="11"/>
      <c r="D77" s="12"/>
      <c r="E77" s="199"/>
      <c r="F77" s="3"/>
    </row>
    <row r="78" spans="1:6" ht="15.5" x14ac:dyDescent="0.35">
      <c r="A78" s="16" t="s">
        <v>49</v>
      </c>
      <c r="B78" s="150">
        <v>4</v>
      </c>
      <c r="C78" s="11"/>
      <c r="D78" s="12"/>
      <c r="E78" s="199"/>
      <c r="F78" s="3"/>
    </row>
    <row r="79" spans="1:6" ht="15.5" x14ac:dyDescent="0.35">
      <c r="A79" s="16" t="s">
        <v>50</v>
      </c>
      <c r="B79" s="150">
        <v>4</v>
      </c>
      <c r="C79" s="11"/>
      <c r="D79" s="12"/>
      <c r="E79" s="199"/>
      <c r="F79" s="3"/>
    </row>
    <row r="80" spans="1:6" ht="15.5" x14ac:dyDescent="0.35">
      <c r="A80" s="16" t="s">
        <v>51</v>
      </c>
      <c r="B80" s="150">
        <v>4</v>
      </c>
      <c r="C80" s="11"/>
      <c r="D80" s="12"/>
      <c r="E80" s="199"/>
      <c r="F80" s="3"/>
    </row>
    <row r="81" spans="1:6" ht="15.5" x14ac:dyDescent="0.35">
      <c r="A81" s="16" t="s">
        <v>52</v>
      </c>
      <c r="B81" s="150">
        <v>4</v>
      </c>
      <c r="C81" s="11"/>
      <c r="D81" s="12"/>
      <c r="E81" s="199"/>
      <c r="F81" s="3"/>
    </row>
    <row r="82" spans="1:6" ht="15.5" x14ac:dyDescent="0.35">
      <c r="A82" s="16" t="s">
        <v>53</v>
      </c>
      <c r="B82" s="150">
        <v>4</v>
      </c>
      <c r="C82" s="11"/>
      <c r="D82" s="12"/>
      <c r="E82" s="199"/>
      <c r="F82" s="3"/>
    </row>
    <row r="83" spans="1:6" ht="15.5" x14ac:dyDescent="0.35">
      <c r="A83" s="16" t="s">
        <v>54</v>
      </c>
      <c r="B83" s="150">
        <v>4</v>
      </c>
      <c r="C83" s="11"/>
      <c r="D83" s="12"/>
      <c r="E83" s="199"/>
      <c r="F83" s="3"/>
    </row>
    <row r="84" spans="1:6" ht="29" x14ac:dyDescent="0.35">
      <c r="A84" s="16" t="s">
        <v>56</v>
      </c>
      <c r="B84" s="150">
        <v>4</v>
      </c>
      <c r="C84" s="11"/>
      <c r="D84" s="12"/>
      <c r="E84" s="199"/>
      <c r="F84" s="3"/>
    </row>
    <row r="85" spans="1:6" ht="15.5" x14ac:dyDescent="0.35">
      <c r="A85" s="16" t="s">
        <v>55</v>
      </c>
      <c r="B85" s="150">
        <v>4</v>
      </c>
      <c r="C85" s="11"/>
      <c r="D85" s="12"/>
      <c r="E85" s="199"/>
      <c r="F85" s="3"/>
    </row>
    <row r="86" spans="1:6" ht="15.5" x14ac:dyDescent="0.35">
      <c r="A86" s="16" t="s">
        <v>90</v>
      </c>
      <c r="B86" s="150">
        <v>2</v>
      </c>
      <c r="C86" s="11"/>
      <c r="D86" s="12"/>
      <c r="E86" s="199"/>
      <c r="F86" s="3"/>
    </row>
    <row r="87" spans="1:6" ht="15.5" x14ac:dyDescent="0.35">
      <c r="A87" s="16" t="s">
        <v>91</v>
      </c>
      <c r="B87" s="150">
        <v>2</v>
      </c>
      <c r="C87" s="11"/>
      <c r="D87" s="12"/>
      <c r="E87" s="199"/>
      <c r="F87" s="3"/>
    </row>
    <row r="88" spans="1:6" ht="15.5" x14ac:dyDescent="0.35">
      <c r="A88" s="16" t="s">
        <v>35</v>
      </c>
      <c r="B88" s="137">
        <v>5</v>
      </c>
      <c r="C88" s="11"/>
      <c r="D88" s="12"/>
      <c r="E88" s="199"/>
      <c r="F88" s="43"/>
    </row>
    <row r="89" spans="1:6" ht="15.5" x14ac:dyDescent="0.35">
      <c r="A89" s="16" t="s">
        <v>34</v>
      </c>
      <c r="B89" s="137">
        <v>2</v>
      </c>
      <c r="C89" s="11"/>
      <c r="D89" s="12"/>
      <c r="E89" s="199"/>
      <c r="F89" s="43"/>
    </row>
    <row r="90" spans="1:6" ht="15.5" x14ac:dyDescent="0.35">
      <c r="A90" s="16" t="s">
        <v>41</v>
      </c>
      <c r="B90" s="137">
        <v>4</v>
      </c>
      <c r="C90" s="11"/>
      <c r="D90" s="13"/>
      <c r="E90" s="200"/>
      <c r="F90" s="43"/>
    </row>
    <row r="91" spans="1:6" ht="15.5" x14ac:dyDescent="0.35">
      <c r="A91" s="16" t="s">
        <v>43</v>
      </c>
      <c r="B91" s="151">
        <v>5</v>
      </c>
      <c r="C91" s="11"/>
      <c r="D91" s="13"/>
      <c r="E91" s="200"/>
      <c r="F91" s="43"/>
    </row>
    <row r="92" spans="1:6" ht="15.5" x14ac:dyDescent="0.35">
      <c r="A92" s="16" t="s">
        <v>44</v>
      </c>
      <c r="B92" s="151">
        <v>10</v>
      </c>
      <c r="C92" s="11"/>
      <c r="D92" s="13"/>
      <c r="E92" s="200"/>
      <c r="F92" s="3"/>
    </row>
    <row r="93" spans="1:6" ht="15.5" x14ac:dyDescent="0.35">
      <c r="A93" s="16" t="s">
        <v>39</v>
      </c>
      <c r="B93" s="137">
        <v>4</v>
      </c>
      <c r="C93" s="11"/>
      <c r="D93" s="13"/>
      <c r="E93" s="200"/>
      <c r="F93" s="80"/>
    </row>
    <row r="94" spans="1:6" ht="15.5" x14ac:dyDescent="0.35">
      <c r="A94" s="144" t="s">
        <v>67</v>
      </c>
      <c r="B94" s="151">
        <v>3</v>
      </c>
      <c r="C94" s="11"/>
      <c r="D94" s="13"/>
      <c r="E94" s="200"/>
      <c r="F94" s="3"/>
    </row>
    <row r="95" spans="1:6" ht="15.5" x14ac:dyDescent="0.35">
      <c r="A95" s="16" t="s">
        <v>40</v>
      </c>
      <c r="B95" s="151">
        <v>3</v>
      </c>
      <c r="C95" s="11"/>
      <c r="D95" s="13"/>
      <c r="E95" s="200"/>
      <c r="F95" s="3"/>
    </row>
    <row r="96" spans="1:6" ht="15.5" x14ac:dyDescent="0.35">
      <c r="A96" s="16" t="s">
        <v>59</v>
      </c>
      <c r="B96" s="137">
        <v>4</v>
      </c>
      <c r="C96" s="11"/>
      <c r="D96" s="13"/>
      <c r="E96" s="200"/>
      <c r="F96" s="43"/>
    </row>
    <row r="97" spans="1:6" ht="15.5" x14ac:dyDescent="0.35">
      <c r="A97" s="16" t="s">
        <v>33</v>
      </c>
      <c r="B97" s="137">
        <v>4</v>
      </c>
      <c r="C97" s="11"/>
      <c r="D97" s="13"/>
      <c r="E97" s="200"/>
      <c r="F97" s="43"/>
    </row>
    <row r="98" spans="1:6" ht="15.5" x14ac:dyDescent="0.35">
      <c r="A98" s="16" t="s">
        <v>60</v>
      </c>
      <c r="B98" s="137">
        <v>4</v>
      </c>
      <c r="C98" s="11"/>
      <c r="D98" s="13"/>
      <c r="E98" s="200"/>
      <c r="F98" s="43"/>
    </row>
    <row r="99" spans="1:6" ht="15.5" x14ac:dyDescent="0.35">
      <c r="A99" s="16" t="s">
        <v>30</v>
      </c>
      <c r="B99" s="137">
        <v>4</v>
      </c>
      <c r="C99" s="11"/>
      <c r="D99" s="13"/>
      <c r="E99" s="200"/>
      <c r="F99" s="43"/>
    </row>
    <row r="100" spans="1:6" ht="15.5" x14ac:dyDescent="0.35">
      <c r="A100" s="16" t="s">
        <v>42</v>
      </c>
      <c r="B100" s="137">
        <v>4</v>
      </c>
      <c r="C100" s="11"/>
      <c r="D100" s="13"/>
      <c r="E100" s="200"/>
      <c r="F100" s="2"/>
    </row>
    <row r="101" spans="1:6" ht="15.5" x14ac:dyDescent="0.35">
      <c r="A101" s="16"/>
      <c r="D101" s="13"/>
      <c r="E101" s="200"/>
      <c r="F101" s="3"/>
    </row>
    <row r="102" spans="1:6" ht="15.5" x14ac:dyDescent="0.35">
      <c r="A102" s="16" t="s">
        <v>62</v>
      </c>
      <c r="B102" s="137">
        <v>1</v>
      </c>
      <c r="C102" s="11"/>
      <c r="D102" s="13"/>
      <c r="E102" s="200"/>
      <c r="F102" s="3"/>
    </row>
    <row r="103" spans="1:6" ht="15.5" x14ac:dyDescent="0.35">
      <c r="A103" s="16" t="s">
        <v>92</v>
      </c>
      <c r="B103" s="137">
        <v>1</v>
      </c>
      <c r="C103" s="11"/>
      <c r="D103" s="13"/>
      <c r="E103" s="200"/>
      <c r="F103" s="3"/>
    </row>
    <row r="104" spans="1:6" ht="15.5" x14ac:dyDescent="0.35">
      <c r="A104" s="16" t="s">
        <v>57</v>
      </c>
      <c r="B104" s="150">
        <v>3</v>
      </c>
      <c r="C104" s="11"/>
      <c r="D104" s="13"/>
      <c r="E104" s="200"/>
      <c r="F104" s="3"/>
    </row>
    <row r="105" spans="1:6" ht="15.5" x14ac:dyDescent="0.35">
      <c r="A105" s="16" t="s">
        <v>58</v>
      </c>
      <c r="B105" s="150">
        <v>3</v>
      </c>
      <c r="C105" s="11"/>
      <c r="D105" s="44"/>
      <c r="E105" s="201"/>
      <c r="F105" s="3"/>
    </row>
    <row r="106" spans="1:6" ht="15.5" x14ac:dyDescent="0.35">
      <c r="A106" s="16" t="s">
        <v>61</v>
      </c>
      <c r="B106" s="137">
        <v>1</v>
      </c>
      <c r="C106" s="11"/>
      <c r="D106" s="44"/>
      <c r="E106" s="201"/>
      <c r="F106" s="43"/>
    </row>
    <row r="107" spans="1:6" x14ac:dyDescent="0.35">
      <c r="A107" s="148" t="s">
        <v>98</v>
      </c>
      <c r="B107" s="110"/>
      <c r="C107" s="110">
        <f>SUM(A77:A106)</f>
        <v>0</v>
      </c>
      <c r="D107" s="110">
        <f t="shared" ref="D107:F107" si="7">SUM(D77:D106)</f>
        <v>0</v>
      </c>
      <c r="E107" s="110">
        <f t="shared" si="7"/>
        <v>0</v>
      </c>
      <c r="F107" s="110">
        <f t="shared" si="7"/>
        <v>0</v>
      </c>
    </row>
    <row r="108" spans="1:6" x14ac:dyDescent="0.35">
      <c r="A108" s="236" t="s">
        <v>111</v>
      </c>
      <c r="B108" s="237"/>
      <c r="C108" s="237"/>
      <c r="D108" s="237"/>
      <c r="E108" s="237"/>
      <c r="F108" s="237"/>
    </row>
    <row r="109" spans="1:6" s="93" customFormat="1" x14ac:dyDescent="0.35">
      <c r="A109" s="25" t="s">
        <v>6</v>
      </c>
      <c r="B109" s="77" t="s">
        <v>32</v>
      </c>
      <c r="C109" s="78" t="s">
        <v>19</v>
      </c>
      <c r="D109" s="76" t="s">
        <v>20</v>
      </c>
      <c r="E109" s="76" t="s">
        <v>21</v>
      </c>
      <c r="F109" s="76" t="s">
        <v>22</v>
      </c>
    </row>
    <row r="110" spans="1:6" ht="29" x14ac:dyDescent="0.35">
      <c r="A110" s="20" t="s">
        <v>46</v>
      </c>
      <c r="B110" s="54">
        <v>1</v>
      </c>
      <c r="C110" s="82"/>
      <c r="D110" s="82"/>
      <c r="E110" s="82"/>
      <c r="F110" s="82"/>
    </row>
    <row r="111" spans="1:6" ht="15.5" x14ac:dyDescent="0.35">
      <c r="A111" s="84" t="s">
        <v>47</v>
      </c>
      <c r="B111" s="54">
        <v>4</v>
      </c>
      <c r="C111" s="82"/>
      <c r="D111" s="82"/>
      <c r="E111" s="82"/>
      <c r="F111" s="82"/>
    </row>
    <row r="112" spans="1:6" ht="15.5" x14ac:dyDescent="0.35">
      <c r="A112" s="84" t="s">
        <v>16</v>
      </c>
      <c r="B112" s="54">
        <v>1</v>
      </c>
      <c r="C112" s="82"/>
      <c r="D112" s="82"/>
      <c r="E112" s="82"/>
      <c r="F112" s="82"/>
    </row>
    <row r="113" spans="1:6" ht="15.5" x14ac:dyDescent="0.35">
      <c r="A113" s="84" t="s">
        <v>17</v>
      </c>
      <c r="B113" s="54">
        <v>8</v>
      </c>
      <c r="C113" s="82"/>
      <c r="D113" s="82"/>
      <c r="E113" s="82"/>
      <c r="F113" s="82"/>
    </row>
    <row r="114" spans="1:6" ht="15.5" x14ac:dyDescent="0.35">
      <c r="A114" s="84" t="s">
        <v>18</v>
      </c>
      <c r="B114" s="54">
        <v>16</v>
      </c>
      <c r="C114" s="82"/>
      <c r="D114" s="82"/>
      <c r="E114" s="82"/>
      <c r="F114" s="82"/>
    </row>
    <row r="115" spans="1:6" x14ac:dyDescent="0.35">
      <c r="A115" s="163" t="s">
        <v>99</v>
      </c>
      <c r="B115" s="110"/>
      <c r="C115" s="110">
        <f>SUM(C110:C114)</f>
        <v>0</v>
      </c>
      <c r="D115" s="110">
        <f t="shared" ref="D115:F115" si="8">SUM(D110:D114)</f>
        <v>0</v>
      </c>
      <c r="E115" s="110">
        <f t="shared" si="8"/>
        <v>0</v>
      </c>
      <c r="F115" s="110">
        <f t="shared" si="8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7"/>
    </row>
    <row r="117" spans="1:6" s="93" customFormat="1" x14ac:dyDescent="0.35">
      <c r="A117" s="85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x14ac:dyDescent="0.35">
      <c r="A118" s="87" t="s">
        <v>75</v>
      </c>
      <c r="B118" s="88">
        <v>5</v>
      </c>
      <c r="C118" s="83"/>
      <c r="D118" s="80"/>
      <c r="E118" s="80"/>
      <c r="F118" s="82"/>
    </row>
    <row r="119" spans="1:6" x14ac:dyDescent="0.35">
      <c r="A119" s="164" t="s">
        <v>118</v>
      </c>
      <c r="B119" s="110"/>
      <c r="C119" s="110">
        <f>SUM(C118)</f>
        <v>0</v>
      </c>
      <c r="D119" s="110">
        <f t="shared" ref="D119:F119" si="9">SUM(D118)</f>
        <v>0</v>
      </c>
      <c r="E119" s="110">
        <f t="shared" si="9"/>
        <v>0</v>
      </c>
      <c r="F119" s="110">
        <f t="shared" si="9"/>
        <v>0</v>
      </c>
    </row>
    <row r="120" spans="1:6" x14ac:dyDescent="0.35">
      <c r="A120" s="3"/>
      <c r="B120" s="134"/>
      <c r="C120" s="134"/>
      <c r="D120" s="134"/>
      <c r="E120" s="134"/>
      <c r="F120" s="135"/>
    </row>
    <row r="121" spans="1:6" x14ac:dyDescent="0.35">
      <c r="A121" s="236" t="s">
        <v>31</v>
      </c>
      <c r="B121" s="237"/>
      <c r="C121" s="237"/>
      <c r="D121" s="237"/>
      <c r="E121" s="237"/>
      <c r="F121" s="237"/>
    </row>
    <row r="122" spans="1:6" s="93" customFormat="1" x14ac:dyDescent="0.35">
      <c r="A122" s="5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6.5" x14ac:dyDescent="0.35">
      <c r="A123" s="3" t="s">
        <v>73</v>
      </c>
      <c r="B123" s="22" t="s">
        <v>159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124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65" t="s">
        <v>100</v>
      </c>
      <c r="B126" s="110"/>
      <c r="C126" s="110">
        <f>SUM(C123:C125)</f>
        <v>0</v>
      </c>
      <c r="D126" s="110">
        <f t="shared" ref="D126:F126" si="10">SUM(D123:D125)</f>
        <v>0</v>
      </c>
      <c r="E126" s="110">
        <f t="shared" si="10"/>
        <v>0</v>
      </c>
      <c r="F126" s="110">
        <f t="shared" si="10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5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6.5" x14ac:dyDescent="0.35">
      <c r="A129" s="3" t="s">
        <v>74</v>
      </c>
      <c r="B129" s="22" t="s">
        <v>159</v>
      </c>
      <c r="C129" s="19"/>
      <c r="D129" s="18"/>
      <c r="E129" s="18"/>
      <c r="F129" s="18"/>
    </row>
    <row r="130" spans="1:6" x14ac:dyDescent="0.35">
      <c r="A130" s="165" t="s">
        <v>103</v>
      </c>
      <c r="B130" s="110"/>
      <c r="C130" s="110">
        <f>SUM(C129)</f>
        <v>0</v>
      </c>
      <c r="D130" s="110">
        <f t="shared" ref="D130:F130" si="11">SUM(D129)</f>
        <v>0</v>
      </c>
      <c r="E130" s="110">
        <f t="shared" si="11"/>
        <v>0</v>
      </c>
      <c r="F130" s="110">
        <f t="shared" si="11"/>
        <v>0</v>
      </c>
    </row>
    <row r="131" spans="1:6" x14ac:dyDescent="0.35">
      <c r="A131" s="1"/>
      <c r="B131" s="1"/>
      <c r="C131" s="6"/>
      <c r="D131" s="1"/>
      <c r="E131" s="1"/>
      <c r="F131" s="1"/>
    </row>
    <row r="132" spans="1:6" x14ac:dyDescent="0.35">
      <c r="B132" s="1"/>
      <c r="C132" s="6"/>
      <c r="D132" s="1"/>
      <c r="E132" s="1"/>
      <c r="F132" s="1"/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9">
    <mergeCell ref="A3:F3"/>
    <mergeCell ref="A75:F75"/>
    <mergeCell ref="A108:F108"/>
    <mergeCell ref="A121:F121"/>
    <mergeCell ref="A127:F127"/>
    <mergeCell ref="A116:F116"/>
    <mergeCell ref="A4:B4"/>
    <mergeCell ref="A59:F59"/>
    <mergeCell ref="A5:F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52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5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161</v>
      </c>
      <c r="B4" s="261"/>
      <c r="C4" s="196"/>
      <c r="D4" s="68"/>
      <c r="E4" s="68"/>
      <c r="F4" s="68"/>
    </row>
    <row r="5" spans="1:17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1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1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1</v>
      </c>
      <c r="C25" s="61"/>
      <c r="D25" s="15"/>
      <c r="E25" s="15"/>
      <c r="F25" s="15"/>
    </row>
    <row r="26" spans="1:6" x14ac:dyDescent="0.35">
      <c r="A26" s="11" t="s">
        <v>84</v>
      </c>
      <c r="B26" s="61">
        <v>1</v>
      </c>
      <c r="C26" s="61"/>
      <c r="D26" s="15"/>
      <c r="E26" s="15"/>
      <c r="F26" s="15"/>
    </row>
    <row r="27" spans="1:6" x14ac:dyDescent="0.35">
      <c r="A27" s="11" t="s">
        <v>85</v>
      </c>
      <c r="B27" s="61">
        <v>1</v>
      </c>
      <c r="C27" s="61"/>
      <c r="D27" s="15"/>
      <c r="E27" s="15"/>
      <c r="F27" s="15"/>
    </row>
    <row r="28" spans="1:6" x14ac:dyDescent="0.35">
      <c r="A28" s="11" t="s">
        <v>86</v>
      </c>
      <c r="B28" s="61">
        <v>1</v>
      </c>
      <c r="C28" s="61"/>
      <c r="D28" s="15"/>
      <c r="E28" s="15"/>
      <c r="F28" s="15"/>
    </row>
    <row r="29" spans="1:6" x14ac:dyDescent="0.35">
      <c r="A29" s="11" t="s">
        <v>4</v>
      </c>
      <c r="B29" s="61">
        <v>1</v>
      </c>
      <c r="C29" s="61"/>
      <c r="D29" s="15"/>
      <c r="E29" s="15"/>
      <c r="F29" s="15"/>
    </row>
    <row r="30" spans="1:6" x14ac:dyDescent="0.35">
      <c r="A30" s="11" t="s">
        <v>5</v>
      </c>
      <c r="B30" s="61">
        <v>1</v>
      </c>
      <c r="C30" s="61"/>
      <c r="D30" s="15"/>
      <c r="E30" s="15"/>
      <c r="F30" s="15"/>
    </row>
    <row r="31" spans="1:6" x14ac:dyDescent="0.35">
      <c r="A31" s="11" t="s">
        <v>94</v>
      </c>
      <c r="B31" s="61">
        <v>1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/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/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/>
      <c r="C50" s="17"/>
      <c r="D50" s="15"/>
      <c r="E50" s="15"/>
      <c r="F50" s="15"/>
    </row>
    <row r="51" spans="1:6" x14ac:dyDescent="0.35">
      <c r="A51" s="11" t="s">
        <v>84</v>
      </c>
      <c r="B51" s="61"/>
      <c r="C51" s="17"/>
      <c r="D51" s="15"/>
      <c r="E51" s="15"/>
      <c r="F51" s="15"/>
    </row>
    <row r="52" spans="1:6" x14ac:dyDescent="0.35">
      <c r="A52" s="11" t="s">
        <v>85</v>
      </c>
      <c r="B52" s="61"/>
      <c r="C52" s="2"/>
      <c r="D52" s="2"/>
      <c r="E52" s="2"/>
      <c r="F52" s="2"/>
    </row>
    <row r="53" spans="1:6" x14ac:dyDescent="0.35">
      <c r="A53" s="11" t="s">
        <v>86</v>
      </c>
      <c r="B53" s="61"/>
      <c r="C53" s="15"/>
      <c r="D53" s="15"/>
      <c r="E53" s="15"/>
      <c r="F53" s="15"/>
    </row>
    <row r="54" spans="1:6" x14ac:dyDescent="0.35">
      <c r="A54" s="11" t="s">
        <v>4</v>
      </c>
      <c r="B54" s="61"/>
      <c r="C54" s="15"/>
      <c r="D54" s="15"/>
      <c r="E54" s="15"/>
      <c r="F54" s="15"/>
    </row>
    <row r="55" spans="1:6" x14ac:dyDescent="0.35">
      <c r="A55" s="11" t="s">
        <v>5</v>
      </c>
      <c r="B55" s="61"/>
      <c r="C55" s="15"/>
      <c r="D55" s="15"/>
      <c r="E55" s="15"/>
      <c r="F55" s="15"/>
    </row>
    <row r="56" spans="1:6" x14ac:dyDescent="0.35">
      <c r="A56" s="11" t="s">
        <v>72</v>
      </c>
      <c r="B56" s="61"/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221">
        <v>4</v>
      </c>
      <c r="C61" s="48"/>
      <c r="D61" s="46"/>
      <c r="E61" s="15"/>
      <c r="F61" s="15"/>
    </row>
    <row r="62" spans="1:6" x14ac:dyDescent="0.35">
      <c r="A62" s="48" t="s">
        <v>88</v>
      </c>
      <c r="B62" s="221">
        <v>2</v>
      </c>
      <c r="C62" s="48"/>
      <c r="D62" s="46"/>
      <c r="E62" s="15"/>
      <c r="F62" s="15"/>
    </row>
    <row r="63" spans="1:6" x14ac:dyDescent="0.35">
      <c r="A63" s="48" t="s">
        <v>9</v>
      </c>
      <c r="B63" s="221">
        <v>2</v>
      </c>
      <c r="C63" s="48"/>
      <c r="D63" s="46"/>
      <c r="E63" s="15"/>
      <c r="F63" s="15"/>
    </row>
    <row r="64" spans="1:6" x14ac:dyDescent="0.35">
      <c r="A64" s="48" t="s">
        <v>63</v>
      </c>
      <c r="B64" s="221">
        <v>1</v>
      </c>
      <c r="C64" s="48"/>
      <c r="D64" s="55"/>
      <c r="E64" s="15"/>
      <c r="F64" s="15"/>
    </row>
    <row r="65" spans="1:6" x14ac:dyDescent="0.35">
      <c r="A65" s="48" t="s">
        <v>10</v>
      </c>
      <c r="B65" s="221">
        <v>4</v>
      </c>
      <c r="C65" s="48"/>
      <c r="D65" s="46"/>
      <c r="E65" s="15"/>
      <c r="F65" s="15"/>
    </row>
    <row r="66" spans="1:6" x14ac:dyDescent="0.35">
      <c r="A66" s="58" t="s">
        <v>64</v>
      </c>
      <c r="B66" s="221">
        <v>6</v>
      </c>
      <c r="C66" s="48"/>
      <c r="D66" s="56"/>
      <c r="E66" s="15"/>
      <c r="F66" s="15"/>
    </row>
    <row r="67" spans="1:6" x14ac:dyDescent="0.35">
      <c r="A67" s="48" t="s">
        <v>11</v>
      </c>
      <c r="B67" s="221">
        <v>2</v>
      </c>
      <c r="C67" s="48"/>
      <c r="D67" s="57"/>
      <c r="E67" s="15"/>
      <c r="F67" s="15"/>
    </row>
    <row r="68" spans="1:6" x14ac:dyDescent="0.35">
      <c r="A68" s="48" t="s">
        <v>12</v>
      </c>
      <c r="B68" s="221">
        <v>4</v>
      </c>
      <c r="C68" s="48"/>
      <c r="D68" s="56"/>
      <c r="E68" s="15"/>
      <c r="F68" s="15"/>
    </row>
    <row r="69" spans="1:6" x14ac:dyDescent="0.35">
      <c r="A69" s="48" t="s">
        <v>13</v>
      </c>
      <c r="B69" s="221">
        <v>2</v>
      </c>
      <c r="C69" s="48"/>
      <c r="D69" s="56"/>
      <c r="E69" s="15"/>
      <c r="F69" s="15"/>
    </row>
    <row r="70" spans="1:6" x14ac:dyDescent="0.35">
      <c r="A70" s="58" t="s">
        <v>89</v>
      </c>
      <c r="B70" s="221">
        <v>1</v>
      </c>
      <c r="C70" s="20"/>
      <c r="D70" s="173"/>
      <c r="E70" s="15"/>
      <c r="F70" s="15"/>
    </row>
    <row r="71" spans="1:6" ht="15.5" x14ac:dyDescent="0.35">
      <c r="A71" s="16" t="s">
        <v>28</v>
      </c>
      <c r="B71" s="221">
        <v>4</v>
      </c>
      <c r="C71" s="51"/>
      <c r="D71" s="180"/>
      <c r="E71" s="15"/>
      <c r="F71" s="15"/>
    </row>
    <row r="72" spans="1:6" ht="15.5" x14ac:dyDescent="0.35">
      <c r="A72" s="106" t="s">
        <v>68</v>
      </c>
      <c r="B72" s="222">
        <v>1</v>
      </c>
      <c r="C72" s="149"/>
      <c r="D72" s="180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1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1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1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1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1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1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1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1"/>
      <c r="D84" s="54"/>
      <c r="E84" s="66"/>
      <c r="F84" s="15"/>
    </row>
    <row r="85" spans="1:6" ht="15.5" x14ac:dyDescent="0.35">
      <c r="A85" s="16" t="s">
        <v>55</v>
      </c>
      <c r="B85" s="66">
        <v>1</v>
      </c>
      <c r="C85" s="11"/>
      <c r="D85" s="54"/>
      <c r="E85" s="66"/>
      <c r="F85" s="15"/>
    </row>
    <row r="86" spans="1:6" ht="15.5" x14ac:dyDescent="0.35">
      <c r="A86" s="16" t="s">
        <v>90</v>
      </c>
      <c r="B86" s="66">
        <v>1</v>
      </c>
      <c r="C86" s="11"/>
      <c r="D86" s="54"/>
      <c r="E86" s="66"/>
      <c r="F86" s="15"/>
    </row>
    <row r="87" spans="1:6" ht="15.5" x14ac:dyDescent="0.35">
      <c r="A87" s="16" t="s">
        <v>91</v>
      </c>
      <c r="B87" s="66">
        <v>1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1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3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5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1</v>
      </c>
      <c r="C93" s="11"/>
      <c r="D93" s="52"/>
      <c r="E93" s="61"/>
      <c r="F93" s="15"/>
    </row>
    <row r="94" spans="1:6" ht="15.5" x14ac:dyDescent="0.35">
      <c r="A94" s="144" t="s">
        <v>67</v>
      </c>
      <c r="B94" s="66">
        <v>1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1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1</v>
      </c>
      <c r="C96" s="11"/>
      <c r="D96" s="52"/>
      <c r="E96" s="61"/>
      <c r="F96" s="15"/>
    </row>
    <row r="97" spans="1:16" ht="15.5" x14ac:dyDescent="0.35">
      <c r="A97" s="16" t="s">
        <v>33</v>
      </c>
      <c r="B97" s="214">
        <v>0.5</v>
      </c>
      <c r="C97" s="11"/>
      <c r="D97" s="52"/>
      <c r="E97" s="61"/>
      <c r="F97" s="15"/>
    </row>
    <row r="98" spans="1:16" ht="15.5" x14ac:dyDescent="0.35">
      <c r="A98" s="16" t="s">
        <v>60</v>
      </c>
      <c r="B98" s="61">
        <v>1</v>
      </c>
      <c r="C98" s="11"/>
      <c r="D98" s="52"/>
      <c r="E98" s="61"/>
      <c r="F98" s="15"/>
    </row>
    <row r="99" spans="1:16" ht="15.5" x14ac:dyDescent="0.35">
      <c r="A99" s="16" t="s">
        <v>30</v>
      </c>
      <c r="B99" s="61">
        <v>1</v>
      </c>
      <c r="C99" s="11"/>
      <c r="D99" s="52"/>
      <c r="E99" s="61"/>
      <c r="F99" s="15"/>
    </row>
    <row r="100" spans="1:16" ht="15.5" x14ac:dyDescent="0.35">
      <c r="A100" s="16" t="s">
        <v>42</v>
      </c>
      <c r="B100" s="61">
        <v>1</v>
      </c>
      <c r="C100" s="11"/>
      <c r="D100" s="52"/>
      <c r="E100" s="61"/>
      <c r="F100" s="15"/>
    </row>
    <row r="101" spans="1:16" ht="15.5" x14ac:dyDescent="0.35">
      <c r="A101" s="16"/>
      <c r="B101" s="6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11"/>
      <c r="D104" s="52"/>
      <c r="E104" s="61"/>
      <c r="F104" s="15"/>
    </row>
    <row r="105" spans="1:16" x14ac:dyDescent="0.35">
      <c r="A105" s="16" t="s">
        <v>58</v>
      </c>
      <c r="B105" s="61">
        <v>1</v>
      </c>
      <c r="C105" s="11"/>
      <c r="D105" s="23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97" t="s">
        <v>107</v>
      </c>
      <c r="B108" s="198"/>
      <c r="C108" s="198"/>
      <c r="D108" s="198"/>
      <c r="E108" s="198"/>
      <c r="F108" s="19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0"/>
      <c r="D110" s="175"/>
      <c r="E110" s="82"/>
      <c r="F110" s="82"/>
    </row>
    <row r="111" spans="1:16" ht="15.5" x14ac:dyDescent="0.35">
      <c r="A111" s="84" t="s">
        <v>47</v>
      </c>
      <c r="B111" s="21">
        <v>1</v>
      </c>
      <c r="C111" s="84"/>
      <c r="D111" s="175"/>
      <c r="E111" s="82"/>
      <c r="F111" s="82"/>
    </row>
    <row r="112" spans="1:16" ht="15.5" x14ac:dyDescent="0.35">
      <c r="A112" s="84" t="s">
        <v>16</v>
      </c>
      <c r="B112" s="21">
        <v>1</v>
      </c>
      <c r="C112" s="84"/>
      <c r="D112" s="175"/>
      <c r="E112" s="82"/>
      <c r="F112" s="82"/>
    </row>
    <row r="113" spans="1:6" ht="15.5" x14ac:dyDescent="0.35">
      <c r="A113" s="84" t="s">
        <v>17</v>
      </c>
      <c r="B113" s="21">
        <v>1</v>
      </c>
      <c r="C113" s="84"/>
      <c r="D113" s="175"/>
      <c r="E113" s="82"/>
      <c r="F113" s="82"/>
    </row>
    <row r="114" spans="1:6" ht="15.5" x14ac:dyDescent="0.35">
      <c r="A114" s="84" t="s">
        <v>18</v>
      </c>
      <c r="B114" s="21">
        <v>2</v>
      </c>
      <c r="C114" s="84"/>
      <c r="D114" s="175"/>
      <c r="E114" s="82"/>
      <c r="F114" s="82"/>
    </row>
    <row r="115" spans="1:6" x14ac:dyDescent="0.35">
      <c r="A115" s="163" t="s">
        <v>99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232">
        <v>0</v>
      </c>
      <c r="C118" s="83"/>
      <c r="D118" s="80"/>
      <c r="E118" s="80"/>
      <c r="F118" s="82"/>
    </row>
    <row r="119" spans="1:6" x14ac:dyDescent="0.35">
      <c r="A119" s="110" t="s">
        <v>201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160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0" t="s">
        <v>202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160</v>
      </c>
      <c r="C129" s="19"/>
      <c r="D129" s="18"/>
      <c r="E129" s="18"/>
      <c r="F129" s="18"/>
    </row>
    <row r="130" spans="1:6" x14ac:dyDescent="0.35">
      <c r="A130" s="110" t="s">
        <v>103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21:F121"/>
    <mergeCell ref="A127:F127"/>
    <mergeCell ref="A4:B4"/>
    <mergeCell ref="A5:F5"/>
    <mergeCell ref="A23:F23"/>
    <mergeCell ref="A59:F59"/>
    <mergeCell ref="A116:F1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4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165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102">
        <v>5</v>
      </c>
      <c r="C61" s="48"/>
      <c r="D61" s="46"/>
      <c r="E61" s="15"/>
      <c r="F61" s="15"/>
    </row>
    <row r="62" spans="1:6" x14ac:dyDescent="0.35">
      <c r="A62" s="48" t="s">
        <v>88</v>
      </c>
      <c r="B62" s="102">
        <v>5</v>
      </c>
      <c r="C62" s="48"/>
      <c r="D62" s="46"/>
      <c r="E62" s="15"/>
      <c r="F62" s="15"/>
    </row>
    <row r="63" spans="1:6" x14ac:dyDescent="0.35">
      <c r="A63" s="48" t="s">
        <v>9</v>
      </c>
      <c r="B63" s="102">
        <v>5</v>
      </c>
      <c r="C63" s="48"/>
      <c r="D63" s="46"/>
      <c r="E63" s="15"/>
      <c r="F63" s="15"/>
    </row>
    <row r="64" spans="1:6" x14ac:dyDescent="0.35">
      <c r="A64" s="48" t="s">
        <v>63</v>
      </c>
      <c r="B64" s="102">
        <v>1</v>
      </c>
      <c r="C64" s="48"/>
      <c r="D64" s="55"/>
      <c r="E64" s="15"/>
      <c r="F64" s="15"/>
    </row>
    <row r="65" spans="1:6" x14ac:dyDescent="0.35">
      <c r="A65" s="48" t="s">
        <v>10</v>
      </c>
      <c r="B65" s="221">
        <v>5</v>
      </c>
      <c r="C65" s="48"/>
      <c r="D65" s="46"/>
      <c r="E65" s="15"/>
      <c r="F65" s="15"/>
    </row>
    <row r="66" spans="1:6" x14ac:dyDescent="0.35">
      <c r="A66" s="58" t="s">
        <v>64</v>
      </c>
      <c r="B66" s="221">
        <v>7</v>
      </c>
      <c r="C66" s="48"/>
      <c r="D66" s="56"/>
      <c r="E66" s="15"/>
      <c r="F66" s="15"/>
    </row>
    <row r="67" spans="1:6" x14ac:dyDescent="0.35">
      <c r="A67" s="48" t="s">
        <v>11</v>
      </c>
      <c r="B67" s="223">
        <v>2</v>
      </c>
      <c r="C67" s="48"/>
      <c r="D67" s="57"/>
      <c r="E67" s="15"/>
      <c r="F67" s="15"/>
    </row>
    <row r="68" spans="1:6" x14ac:dyDescent="0.35">
      <c r="A68" s="48" t="s">
        <v>12</v>
      </c>
      <c r="B68" s="102">
        <v>3</v>
      </c>
      <c r="C68" s="48"/>
      <c r="D68" s="56"/>
      <c r="E68" s="15"/>
      <c r="F68" s="15"/>
    </row>
    <row r="69" spans="1:6" x14ac:dyDescent="0.35">
      <c r="A69" s="48" t="s">
        <v>13</v>
      </c>
      <c r="B69" s="102">
        <v>2</v>
      </c>
      <c r="C69" s="48"/>
      <c r="D69" s="56"/>
      <c r="E69" s="15"/>
      <c r="F69" s="15"/>
    </row>
    <row r="70" spans="1:6" x14ac:dyDescent="0.35">
      <c r="A70" s="58" t="s">
        <v>89</v>
      </c>
      <c r="B70" s="102">
        <v>1</v>
      </c>
      <c r="C70" s="20"/>
      <c r="D70" s="173"/>
      <c r="E70" s="15"/>
      <c r="F70" s="15"/>
    </row>
    <row r="71" spans="1:6" ht="15.5" x14ac:dyDescent="0.35">
      <c r="A71" s="16" t="s">
        <v>28</v>
      </c>
      <c r="B71" s="102">
        <v>5</v>
      </c>
      <c r="C71" s="51"/>
      <c r="D71" s="180"/>
      <c r="E71" s="15"/>
      <c r="F71" s="15"/>
    </row>
    <row r="72" spans="1:6" ht="15.5" x14ac:dyDescent="0.35">
      <c r="A72" s="106" t="s">
        <v>68</v>
      </c>
      <c r="B72" s="220">
        <v>1</v>
      </c>
      <c r="C72" s="20"/>
      <c r="D72" s="180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6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6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6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6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6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6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6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6"/>
      <c r="D84" s="54"/>
      <c r="E84" s="66"/>
      <c r="F84" s="15"/>
    </row>
    <row r="85" spans="1:6" ht="15.5" x14ac:dyDescent="0.35">
      <c r="A85" s="16" t="s">
        <v>55</v>
      </c>
      <c r="B85" s="66">
        <v>2</v>
      </c>
      <c r="C85" s="1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1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3</v>
      </c>
      <c r="C93" s="11"/>
      <c r="D93" s="52"/>
      <c r="E93" s="61"/>
      <c r="F93" s="15"/>
    </row>
    <row r="94" spans="1:6" ht="15.5" x14ac:dyDescent="0.35">
      <c r="A94" s="144" t="s">
        <v>67</v>
      </c>
      <c r="B94" s="66">
        <v>2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11"/>
      <c r="D96" s="52"/>
      <c r="E96" s="61"/>
      <c r="F96" s="15"/>
    </row>
    <row r="97" spans="1:16" ht="15.5" x14ac:dyDescent="0.35">
      <c r="A97" s="16" t="s">
        <v>33</v>
      </c>
      <c r="B97" s="61">
        <v>2</v>
      </c>
      <c r="C97" s="11"/>
      <c r="D97" s="52"/>
      <c r="E97" s="61"/>
      <c r="F97" s="15"/>
    </row>
    <row r="98" spans="1:16" ht="15.5" x14ac:dyDescent="0.35">
      <c r="A98" s="16" t="s">
        <v>60</v>
      </c>
      <c r="B98" s="61">
        <v>2</v>
      </c>
      <c r="C98" s="11"/>
      <c r="D98" s="52"/>
      <c r="E98" s="61"/>
      <c r="F98" s="15"/>
    </row>
    <row r="99" spans="1:16" ht="15.5" x14ac:dyDescent="0.35">
      <c r="A99" s="16" t="s">
        <v>30</v>
      </c>
      <c r="B99" s="61">
        <v>2</v>
      </c>
      <c r="C99" s="11"/>
      <c r="D99" s="52"/>
      <c r="E99" s="61"/>
      <c r="F99" s="15"/>
    </row>
    <row r="100" spans="1:16" ht="15.5" x14ac:dyDescent="0.35">
      <c r="A100" s="16" t="s">
        <v>42</v>
      </c>
      <c r="B100" s="61">
        <v>2</v>
      </c>
      <c r="C100" s="11"/>
      <c r="D100" s="52"/>
      <c r="E100" s="61"/>
      <c r="F100" s="15"/>
    </row>
    <row r="101" spans="1:16" ht="15.5" x14ac:dyDescent="0.35">
      <c r="A101" s="16"/>
      <c r="B101" s="6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11"/>
      <c r="D104" s="52"/>
      <c r="E104" s="61"/>
      <c r="F104" s="15"/>
    </row>
    <row r="105" spans="1:16" x14ac:dyDescent="0.35">
      <c r="A105" s="16" t="s">
        <v>58</v>
      </c>
      <c r="B105" s="61">
        <v>1</v>
      </c>
      <c r="C105" s="11"/>
      <c r="D105" s="23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07"/>
      <c r="D110" s="46"/>
      <c r="E110" s="82"/>
      <c r="F110" s="82"/>
    </row>
    <row r="111" spans="1:16" x14ac:dyDescent="0.35">
      <c r="A111" s="84" t="s">
        <v>47</v>
      </c>
      <c r="B111" s="21">
        <v>1</v>
      </c>
      <c r="C111" s="207"/>
      <c r="D111" s="46"/>
      <c r="E111" s="82"/>
      <c r="F111" s="82"/>
    </row>
    <row r="112" spans="1:16" x14ac:dyDescent="0.35">
      <c r="A112" s="84" t="s">
        <v>16</v>
      </c>
      <c r="B112" s="21">
        <v>1</v>
      </c>
      <c r="C112" s="207"/>
      <c r="D112" s="46"/>
      <c r="E112" s="82"/>
      <c r="F112" s="82"/>
    </row>
    <row r="113" spans="1:6" x14ac:dyDescent="0.35">
      <c r="A113" s="84" t="s">
        <v>17</v>
      </c>
      <c r="B113" s="21">
        <v>2</v>
      </c>
      <c r="C113" s="207"/>
      <c r="D113" s="46"/>
      <c r="E113" s="82"/>
      <c r="F113" s="82"/>
    </row>
    <row r="114" spans="1:6" x14ac:dyDescent="0.35">
      <c r="A114" s="84" t="s">
        <v>18</v>
      </c>
      <c r="B114" s="21">
        <v>4</v>
      </c>
      <c r="C114" s="207"/>
      <c r="D114" s="46"/>
      <c r="E114" s="82"/>
      <c r="F114" s="82"/>
    </row>
    <row r="115" spans="1:6" x14ac:dyDescent="0.35">
      <c r="A115" s="110" t="s">
        <v>203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2</v>
      </c>
      <c r="C118" s="83"/>
      <c r="D118" s="80"/>
      <c r="E118" s="80"/>
      <c r="F118" s="82"/>
    </row>
    <row r="119" spans="1:6" x14ac:dyDescent="0.35">
      <c r="A119" s="110" t="s">
        <v>201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166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55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166</v>
      </c>
      <c r="C129" s="19"/>
      <c r="D129" s="18"/>
      <c r="E129" s="18"/>
      <c r="F129" s="18"/>
    </row>
    <row r="130" spans="1:6" x14ac:dyDescent="0.35">
      <c r="A130" s="110" t="s">
        <v>103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16:F116"/>
    <mergeCell ref="A121:F121"/>
    <mergeCell ref="A127:F127"/>
    <mergeCell ref="A4:B4"/>
    <mergeCell ref="A5:F5"/>
    <mergeCell ref="A23:F23"/>
    <mergeCell ref="A59:F5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6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5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168</v>
      </c>
      <c r="B4" s="261"/>
      <c r="C4" s="170"/>
      <c r="D4" s="68"/>
      <c r="E4" s="68"/>
      <c r="F4" s="68"/>
    </row>
    <row r="5" spans="1:17" ht="15.65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224">
        <v>4</v>
      </c>
      <c r="C61" s="48"/>
      <c r="D61" s="46"/>
      <c r="E61" s="15"/>
      <c r="F61" s="15"/>
    </row>
    <row r="62" spans="1:6" x14ac:dyDescent="0.35">
      <c r="A62" s="48" t="s">
        <v>88</v>
      </c>
      <c r="B62" s="224">
        <v>4</v>
      </c>
      <c r="C62" s="48"/>
      <c r="D62" s="46"/>
      <c r="E62" s="15"/>
      <c r="F62" s="15"/>
    </row>
    <row r="63" spans="1:6" x14ac:dyDescent="0.35">
      <c r="A63" s="48" t="s">
        <v>9</v>
      </c>
      <c r="B63" s="224">
        <v>2</v>
      </c>
      <c r="C63" s="48"/>
      <c r="D63" s="46"/>
      <c r="E63" s="15"/>
      <c r="F63" s="15"/>
    </row>
    <row r="64" spans="1:6" x14ac:dyDescent="0.35">
      <c r="A64" s="48" t="s">
        <v>63</v>
      </c>
      <c r="B64" s="224">
        <v>4</v>
      </c>
      <c r="C64" s="48"/>
      <c r="D64" s="55"/>
      <c r="E64" s="15"/>
      <c r="F64" s="15"/>
    </row>
    <row r="65" spans="1:6" x14ac:dyDescent="0.35">
      <c r="A65" s="48" t="s">
        <v>10</v>
      </c>
      <c r="B65" s="224">
        <v>4</v>
      </c>
      <c r="C65" s="48"/>
      <c r="D65" s="46"/>
      <c r="E65" s="15"/>
      <c r="F65" s="15"/>
    </row>
    <row r="66" spans="1:6" x14ac:dyDescent="0.35">
      <c r="A66" s="58" t="s">
        <v>64</v>
      </c>
      <c r="B66" s="224">
        <v>4</v>
      </c>
      <c r="C66" s="48"/>
      <c r="D66" s="56"/>
      <c r="E66" s="15"/>
      <c r="F66" s="15"/>
    </row>
    <row r="67" spans="1:6" x14ac:dyDescent="0.35">
      <c r="A67" s="48" t="s">
        <v>11</v>
      </c>
      <c r="B67" s="224">
        <v>1</v>
      </c>
      <c r="C67" s="48"/>
      <c r="D67" s="57"/>
      <c r="E67" s="15"/>
      <c r="F67" s="15"/>
    </row>
    <row r="68" spans="1:6" x14ac:dyDescent="0.35">
      <c r="A68" s="48" t="s">
        <v>12</v>
      </c>
      <c r="B68" s="224">
        <v>4</v>
      </c>
      <c r="C68" s="48"/>
      <c r="D68" s="56"/>
      <c r="E68" s="15"/>
      <c r="F68" s="15"/>
    </row>
    <row r="69" spans="1:6" x14ac:dyDescent="0.35">
      <c r="A69" s="48" t="s">
        <v>13</v>
      </c>
      <c r="B69" s="224">
        <v>4</v>
      </c>
      <c r="C69" s="48"/>
      <c r="D69" s="56"/>
      <c r="E69" s="15"/>
      <c r="F69" s="15"/>
    </row>
    <row r="70" spans="1:6" x14ac:dyDescent="0.35">
      <c r="A70" s="58" t="s">
        <v>89</v>
      </c>
      <c r="B70" s="224">
        <v>1</v>
      </c>
      <c r="C70" s="20"/>
      <c r="D70" s="173"/>
      <c r="E70" s="15"/>
      <c r="F70" s="15"/>
    </row>
    <row r="71" spans="1:6" ht="15.5" x14ac:dyDescent="0.35">
      <c r="A71" s="16" t="s">
        <v>28</v>
      </c>
      <c r="B71" s="224">
        <v>4</v>
      </c>
      <c r="C71" s="51"/>
      <c r="D71" s="180"/>
      <c r="E71" s="15"/>
      <c r="F71" s="15"/>
    </row>
    <row r="72" spans="1:6" ht="15.5" x14ac:dyDescent="0.35">
      <c r="A72" s="106" t="s">
        <v>68</v>
      </c>
      <c r="B72" s="220">
        <v>1</v>
      </c>
      <c r="C72" s="149"/>
      <c r="D72" s="180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6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6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6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6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6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6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6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6"/>
      <c r="D84" s="54"/>
      <c r="E84" s="66"/>
      <c r="F84" s="15"/>
    </row>
    <row r="85" spans="1:6" ht="15.5" x14ac:dyDescent="0.35">
      <c r="A85" s="16" t="s">
        <v>55</v>
      </c>
      <c r="B85" s="66">
        <v>2</v>
      </c>
      <c r="C85" s="11"/>
      <c r="D85" s="54"/>
      <c r="E85" s="66"/>
      <c r="F85" s="15"/>
    </row>
    <row r="86" spans="1:6" ht="15.5" x14ac:dyDescent="0.35">
      <c r="A86" s="16" t="s">
        <v>90</v>
      </c>
      <c r="B86" s="66">
        <v>1</v>
      </c>
      <c r="C86" s="11"/>
      <c r="D86" s="54"/>
      <c r="E86" s="66"/>
      <c r="F86" s="15"/>
    </row>
    <row r="87" spans="1:6" ht="15.5" x14ac:dyDescent="0.35">
      <c r="A87" s="16" t="s">
        <v>91</v>
      </c>
      <c r="B87" s="66">
        <v>1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3</v>
      </c>
      <c r="C93" s="11"/>
      <c r="D93" s="52"/>
      <c r="E93" s="61"/>
      <c r="F93" s="15"/>
    </row>
    <row r="94" spans="1:6" ht="15.5" x14ac:dyDescent="0.35">
      <c r="A94" s="144" t="s">
        <v>67</v>
      </c>
      <c r="B94" s="66">
        <v>2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11"/>
      <c r="D96" s="52"/>
      <c r="E96" s="61"/>
      <c r="F96" s="15"/>
    </row>
    <row r="97" spans="1:16" ht="15.5" x14ac:dyDescent="0.35">
      <c r="A97" s="16" t="s">
        <v>33</v>
      </c>
      <c r="B97" s="61">
        <v>1</v>
      </c>
      <c r="C97" s="11"/>
      <c r="D97" s="52"/>
      <c r="E97" s="61"/>
      <c r="F97" s="15"/>
    </row>
    <row r="98" spans="1:16" ht="15.5" x14ac:dyDescent="0.35">
      <c r="A98" s="16" t="s">
        <v>60</v>
      </c>
      <c r="B98" s="61">
        <v>3</v>
      </c>
      <c r="C98" s="11"/>
      <c r="D98" s="52"/>
      <c r="E98" s="61"/>
      <c r="F98" s="15"/>
    </row>
    <row r="99" spans="1:16" ht="15.5" x14ac:dyDescent="0.35">
      <c r="A99" s="16" t="s">
        <v>30</v>
      </c>
      <c r="B99" s="61">
        <v>3</v>
      </c>
      <c r="C99" s="11"/>
      <c r="D99" s="52"/>
      <c r="E99" s="61"/>
      <c r="F99" s="15"/>
    </row>
    <row r="100" spans="1:16" ht="15.5" x14ac:dyDescent="0.35">
      <c r="A100" s="16" t="s">
        <v>42</v>
      </c>
      <c r="B100" s="61">
        <v>3</v>
      </c>
      <c r="C100" s="11"/>
      <c r="D100" s="52"/>
      <c r="E100" s="61"/>
      <c r="F100" s="15"/>
    </row>
    <row r="101" spans="1:16" ht="15.5" x14ac:dyDescent="0.35">
      <c r="A101" s="16"/>
      <c r="B101" s="6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11"/>
      <c r="D104" s="52"/>
      <c r="E104" s="61"/>
      <c r="F104" s="15"/>
    </row>
    <row r="105" spans="1:16" x14ac:dyDescent="0.35">
      <c r="A105" s="16" t="s">
        <v>58</v>
      </c>
      <c r="B105" s="61">
        <v>1</v>
      </c>
      <c r="C105" s="11"/>
      <c r="D105" s="23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0"/>
      <c r="D110" s="175"/>
      <c r="E110" s="82"/>
      <c r="F110" s="82"/>
    </row>
    <row r="111" spans="1:16" ht="15.5" x14ac:dyDescent="0.35">
      <c r="A111" s="84" t="s">
        <v>47</v>
      </c>
      <c r="B111" s="21">
        <v>1</v>
      </c>
      <c r="C111" s="84"/>
      <c r="D111" s="175"/>
      <c r="E111" s="82"/>
      <c r="F111" s="82"/>
    </row>
    <row r="112" spans="1:16" ht="15.5" x14ac:dyDescent="0.35">
      <c r="A112" s="84" t="s">
        <v>16</v>
      </c>
      <c r="B112" s="21">
        <v>1</v>
      </c>
      <c r="C112" s="84"/>
      <c r="D112" s="175"/>
      <c r="E112" s="82"/>
      <c r="F112" s="82"/>
    </row>
    <row r="113" spans="1:6" ht="15.5" x14ac:dyDescent="0.35">
      <c r="A113" s="84" t="s">
        <v>17</v>
      </c>
      <c r="B113" s="21">
        <v>2</v>
      </c>
      <c r="C113" s="84"/>
      <c r="D113" s="175"/>
      <c r="E113" s="82"/>
      <c r="F113" s="82"/>
    </row>
    <row r="114" spans="1:6" ht="15.5" x14ac:dyDescent="0.35">
      <c r="A114" s="84" t="s">
        <v>18</v>
      </c>
      <c r="B114" s="21">
        <v>4</v>
      </c>
      <c r="C114" s="84"/>
      <c r="D114" s="175"/>
      <c r="E114" s="82"/>
      <c r="F114" s="82"/>
    </row>
    <row r="115" spans="1:6" x14ac:dyDescent="0.35">
      <c r="A115" s="110" t="s">
        <v>203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4</v>
      </c>
      <c r="C118" s="83"/>
      <c r="D118" s="80"/>
      <c r="E118" s="80"/>
      <c r="F118" s="82"/>
    </row>
    <row r="119" spans="1:6" x14ac:dyDescent="0.35">
      <c r="A119" s="110" t="s">
        <v>204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167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45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167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4:B4"/>
    <mergeCell ref="A127:F127"/>
    <mergeCell ref="A121:F121"/>
    <mergeCell ref="A116:F116"/>
    <mergeCell ref="A59:F59"/>
    <mergeCell ref="A5:F5"/>
    <mergeCell ref="A23:F2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7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169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1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1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1</v>
      </c>
      <c r="C25" s="61"/>
      <c r="D25" s="15"/>
      <c r="E25" s="15"/>
      <c r="F25" s="15"/>
    </row>
    <row r="26" spans="1:6" x14ac:dyDescent="0.35">
      <c r="A26" s="11" t="s">
        <v>84</v>
      </c>
      <c r="B26" s="61">
        <v>1</v>
      </c>
      <c r="C26" s="61"/>
      <c r="D26" s="15"/>
      <c r="E26" s="15"/>
      <c r="F26" s="15"/>
    </row>
    <row r="27" spans="1:6" x14ac:dyDescent="0.35">
      <c r="A27" s="11" t="s">
        <v>85</v>
      </c>
      <c r="B27" s="61">
        <v>1</v>
      </c>
      <c r="C27" s="61"/>
      <c r="D27" s="15"/>
      <c r="E27" s="15"/>
      <c r="F27" s="15"/>
    </row>
    <row r="28" spans="1:6" x14ac:dyDescent="0.35">
      <c r="A28" s="11" t="s">
        <v>86</v>
      </c>
      <c r="B28" s="61">
        <v>1</v>
      </c>
      <c r="C28" s="61"/>
      <c r="D28" s="15"/>
      <c r="E28" s="15"/>
      <c r="F28" s="15"/>
    </row>
    <row r="29" spans="1:6" x14ac:dyDescent="0.35">
      <c r="A29" s="11" t="s">
        <v>4</v>
      </c>
      <c r="B29" s="61">
        <v>1</v>
      </c>
      <c r="C29" s="61"/>
      <c r="D29" s="15"/>
      <c r="E29" s="15"/>
      <c r="F29" s="15"/>
    </row>
    <row r="30" spans="1:6" x14ac:dyDescent="0.35">
      <c r="A30" s="11" t="s">
        <v>5</v>
      </c>
      <c r="B30" s="61">
        <v>1</v>
      </c>
      <c r="C30" s="61"/>
      <c r="D30" s="15"/>
      <c r="E30" s="15"/>
      <c r="F30" s="15"/>
    </row>
    <row r="31" spans="1:6" x14ac:dyDescent="0.35">
      <c r="A31" s="11" t="s">
        <v>94</v>
      </c>
      <c r="B31" s="61">
        <v>1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ht="14.5" customHeight="1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5">
        <v>6</v>
      </c>
      <c r="C61" s="174"/>
      <c r="D61" s="172"/>
      <c r="E61" s="15"/>
      <c r="F61" s="15"/>
    </row>
    <row r="62" spans="1:6" x14ac:dyDescent="0.35">
      <c r="A62" s="48" t="s">
        <v>88</v>
      </c>
      <c r="B62" s="225">
        <v>2</v>
      </c>
      <c r="C62" s="48"/>
      <c r="D62" s="172"/>
      <c r="E62" s="15"/>
      <c r="F62" s="15"/>
    </row>
    <row r="63" spans="1:6" ht="15.5" x14ac:dyDescent="0.35">
      <c r="A63" s="48" t="s">
        <v>9</v>
      </c>
      <c r="B63" s="225">
        <v>1</v>
      </c>
      <c r="C63" s="174"/>
      <c r="D63" s="172"/>
      <c r="E63" s="15"/>
      <c r="F63" s="15"/>
    </row>
    <row r="64" spans="1:6" x14ac:dyDescent="0.35">
      <c r="A64" s="48" t="s">
        <v>63</v>
      </c>
      <c r="B64" s="225">
        <v>2</v>
      </c>
      <c r="C64" s="48"/>
      <c r="D64" s="172"/>
      <c r="E64" s="15"/>
      <c r="F64" s="15"/>
    </row>
    <row r="65" spans="1:6" ht="15.5" x14ac:dyDescent="0.35">
      <c r="A65" s="48" t="s">
        <v>10</v>
      </c>
      <c r="B65" s="225">
        <v>2</v>
      </c>
      <c r="C65" s="174"/>
      <c r="D65" s="172"/>
      <c r="E65" s="15"/>
      <c r="F65" s="15"/>
    </row>
    <row r="66" spans="1:6" ht="15.5" x14ac:dyDescent="0.35">
      <c r="A66" s="58" t="s">
        <v>64</v>
      </c>
      <c r="B66" s="225">
        <v>1</v>
      </c>
      <c r="C66" s="174"/>
      <c r="D66" s="172"/>
      <c r="E66" s="15"/>
      <c r="F66" s="15"/>
    </row>
    <row r="67" spans="1:6" ht="15.5" x14ac:dyDescent="0.35">
      <c r="A67" s="48" t="s">
        <v>11</v>
      </c>
      <c r="B67" s="226">
        <v>2</v>
      </c>
      <c r="C67" s="174"/>
      <c r="D67" s="172"/>
      <c r="E67" s="15"/>
      <c r="F67" s="15"/>
    </row>
    <row r="68" spans="1:6" ht="15.5" x14ac:dyDescent="0.35">
      <c r="A68" s="48" t="s">
        <v>12</v>
      </c>
      <c r="B68" s="225">
        <v>6</v>
      </c>
      <c r="C68" s="174"/>
      <c r="D68" s="172"/>
      <c r="E68" s="15"/>
      <c r="F68" s="15"/>
    </row>
    <row r="69" spans="1:6" ht="15.5" x14ac:dyDescent="0.35">
      <c r="A69" s="48" t="s">
        <v>13</v>
      </c>
      <c r="B69" s="225">
        <v>2</v>
      </c>
      <c r="C69" s="174"/>
      <c r="D69" s="172"/>
      <c r="E69" s="15"/>
      <c r="F69" s="15"/>
    </row>
    <row r="70" spans="1:6" x14ac:dyDescent="0.35">
      <c r="A70" s="58" t="s">
        <v>89</v>
      </c>
      <c r="B70" s="225">
        <v>1</v>
      </c>
      <c r="C70" s="58"/>
      <c r="D70" s="172"/>
      <c r="E70" s="15"/>
      <c r="F70" s="15"/>
    </row>
    <row r="71" spans="1:6" ht="15.5" x14ac:dyDescent="0.35">
      <c r="A71" s="16" t="s">
        <v>28</v>
      </c>
      <c r="B71" s="225">
        <v>6</v>
      </c>
      <c r="C71" s="51"/>
      <c r="D71" s="172"/>
      <c r="E71" s="15"/>
      <c r="F71" s="15"/>
    </row>
    <row r="72" spans="1:6" x14ac:dyDescent="0.35">
      <c r="A72" s="106" t="s">
        <v>68</v>
      </c>
      <c r="B72" s="227">
        <v>1</v>
      </c>
      <c r="C72" s="20"/>
      <c r="D72" s="183"/>
      <c r="E72" s="65"/>
      <c r="F72" s="65"/>
    </row>
    <row r="73" spans="1:6" ht="14.5" customHeight="1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215"/>
      <c r="D77" s="216"/>
      <c r="E77" s="15"/>
      <c r="F77" s="15"/>
    </row>
    <row r="78" spans="1:6" x14ac:dyDescent="0.35">
      <c r="A78" s="16" t="s">
        <v>49</v>
      </c>
      <c r="B78" s="66">
        <v>1</v>
      </c>
      <c r="C78" s="215"/>
      <c r="D78" s="216"/>
      <c r="E78" s="66"/>
      <c r="F78" s="15"/>
    </row>
    <row r="79" spans="1:6" x14ac:dyDescent="0.35">
      <c r="A79" s="16" t="s">
        <v>50</v>
      </c>
      <c r="B79" s="66">
        <v>1</v>
      </c>
      <c r="C79" s="215"/>
      <c r="D79" s="216"/>
      <c r="E79" s="66"/>
      <c r="F79" s="15"/>
    </row>
    <row r="80" spans="1:6" x14ac:dyDescent="0.35">
      <c r="A80" s="16" t="s">
        <v>51</v>
      </c>
      <c r="B80" s="66">
        <v>1</v>
      </c>
      <c r="C80" s="215"/>
      <c r="D80" s="216"/>
      <c r="E80" s="66"/>
      <c r="F80" s="15"/>
    </row>
    <row r="81" spans="1:6" x14ac:dyDescent="0.35">
      <c r="A81" s="16" t="s">
        <v>52</v>
      </c>
      <c r="B81" s="66">
        <v>1</v>
      </c>
      <c r="C81" s="215"/>
      <c r="D81" s="216"/>
      <c r="E81" s="66"/>
      <c r="F81" s="15"/>
    </row>
    <row r="82" spans="1:6" x14ac:dyDescent="0.35">
      <c r="A82" s="16" t="s">
        <v>53</v>
      </c>
      <c r="B82" s="66">
        <v>1</v>
      </c>
      <c r="C82" s="215"/>
      <c r="D82" s="216"/>
      <c r="E82" s="66"/>
      <c r="F82" s="15"/>
    </row>
    <row r="83" spans="1:6" x14ac:dyDescent="0.35">
      <c r="A83" s="16" t="s">
        <v>54</v>
      </c>
      <c r="B83" s="66">
        <v>1</v>
      </c>
      <c r="C83" s="215"/>
      <c r="D83" s="216"/>
      <c r="E83" s="66"/>
      <c r="F83" s="15"/>
    </row>
    <row r="84" spans="1:6" x14ac:dyDescent="0.35">
      <c r="A84" s="16" t="s">
        <v>56</v>
      </c>
      <c r="B84" s="66">
        <v>1</v>
      </c>
      <c r="C84" s="215"/>
      <c r="D84" s="216"/>
      <c r="E84" s="66"/>
      <c r="F84" s="15"/>
    </row>
    <row r="85" spans="1:6" x14ac:dyDescent="0.35">
      <c r="A85" s="16" t="s">
        <v>55</v>
      </c>
      <c r="B85" s="66">
        <v>1</v>
      </c>
      <c r="C85" s="215"/>
      <c r="D85" s="216"/>
      <c r="E85" s="66"/>
      <c r="F85" s="15"/>
    </row>
    <row r="86" spans="1:6" x14ac:dyDescent="0.35">
      <c r="A86" s="16" t="s">
        <v>90</v>
      </c>
      <c r="B86" s="66">
        <v>1</v>
      </c>
      <c r="C86" s="215"/>
      <c r="D86" s="216"/>
      <c r="E86" s="66"/>
      <c r="F86" s="15"/>
    </row>
    <row r="87" spans="1:6" x14ac:dyDescent="0.35">
      <c r="A87" s="16" t="s">
        <v>91</v>
      </c>
      <c r="B87" s="66">
        <v>1</v>
      </c>
      <c r="C87" s="215"/>
      <c r="D87" s="216"/>
      <c r="E87" s="66"/>
      <c r="F87" s="15"/>
    </row>
    <row r="88" spans="1:6" x14ac:dyDescent="0.35">
      <c r="A88" s="16" t="s">
        <v>35</v>
      </c>
      <c r="B88" s="66">
        <v>1</v>
      </c>
      <c r="C88" s="215"/>
      <c r="D88" s="216"/>
      <c r="E88" s="66"/>
      <c r="F88" s="15"/>
    </row>
    <row r="89" spans="1:6" x14ac:dyDescent="0.35">
      <c r="A89" s="16" t="s">
        <v>34</v>
      </c>
      <c r="B89" s="66">
        <v>1</v>
      </c>
      <c r="C89" s="215"/>
      <c r="D89" s="216"/>
      <c r="E89" s="66"/>
      <c r="F89" s="15"/>
    </row>
    <row r="90" spans="1:6" x14ac:dyDescent="0.35">
      <c r="A90" s="16" t="s">
        <v>41</v>
      </c>
      <c r="B90" s="66">
        <v>2</v>
      </c>
      <c r="C90" s="215"/>
      <c r="D90" s="217"/>
      <c r="E90" s="66"/>
      <c r="F90" s="15"/>
    </row>
    <row r="91" spans="1:6" x14ac:dyDescent="0.35">
      <c r="A91" s="16" t="s">
        <v>43</v>
      </c>
      <c r="B91" s="66">
        <v>3</v>
      </c>
      <c r="C91" s="215"/>
      <c r="D91" s="217"/>
      <c r="E91" s="61"/>
      <c r="F91" s="15"/>
    </row>
    <row r="92" spans="1:6" x14ac:dyDescent="0.35">
      <c r="A92" s="16" t="s">
        <v>44</v>
      </c>
      <c r="B92" s="66">
        <v>3</v>
      </c>
      <c r="C92" s="215"/>
      <c r="D92" s="217"/>
      <c r="E92" s="61"/>
      <c r="F92" s="15"/>
    </row>
    <row r="93" spans="1:6" x14ac:dyDescent="0.35">
      <c r="A93" s="16" t="s">
        <v>39</v>
      </c>
      <c r="B93" s="66">
        <v>1</v>
      </c>
      <c r="C93" s="215"/>
      <c r="D93" s="217"/>
      <c r="E93" s="61"/>
      <c r="F93" s="15"/>
    </row>
    <row r="94" spans="1:6" x14ac:dyDescent="0.35">
      <c r="A94" s="144" t="s">
        <v>67</v>
      </c>
      <c r="B94" s="66">
        <v>1</v>
      </c>
      <c r="C94" s="215"/>
      <c r="D94" s="217"/>
      <c r="E94" s="61"/>
      <c r="F94" s="15"/>
    </row>
    <row r="95" spans="1:6" x14ac:dyDescent="0.35">
      <c r="A95" s="16" t="s">
        <v>40</v>
      </c>
      <c r="B95" s="66">
        <v>1</v>
      </c>
      <c r="C95" s="215"/>
      <c r="D95" s="217"/>
      <c r="E95" s="61"/>
      <c r="F95" s="15"/>
    </row>
    <row r="96" spans="1:6" x14ac:dyDescent="0.35">
      <c r="A96" s="16" t="s">
        <v>59</v>
      </c>
      <c r="B96" s="66">
        <v>1</v>
      </c>
      <c r="C96" s="215"/>
      <c r="D96" s="217"/>
      <c r="E96" s="61"/>
      <c r="F96" s="15"/>
    </row>
    <row r="97" spans="1:16" x14ac:dyDescent="0.35">
      <c r="A97" s="16" t="s">
        <v>33</v>
      </c>
      <c r="B97" s="61">
        <v>2</v>
      </c>
      <c r="C97" s="215"/>
      <c r="D97" s="217"/>
      <c r="E97" s="61"/>
      <c r="F97" s="15"/>
    </row>
    <row r="98" spans="1:16" x14ac:dyDescent="0.35">
      <c r="A98" s="16" t="s">
        <v>60</v>
      </c>
      <c r="B98" s="61">
        <v>0</v>
      </c>
      <c r="C98" s="215"/>
      <c r="D98" s="217"/>
      <c r="E98" s="61"/>
      <c r="F98" s="15"/>
    </row>
    <row r="99" spans="1:16" x14ac:dyDescent="0.35">
      <c r="A99" s="16" t="s">
        <v>30</v>
      </c>
      <c r="B99" s="61">
        <v>1</v>
      </c>
      <c r="C99" s="215"/>
      <c r="D99" s="217"/>
      <c r="E99" s="61"/>
      <c r="F99" s="15"/>
    </row>
    <row r="100" spans="1:16" x14ac:dyDescent="0.35">
      <c r="A100" s="16" t="s">
        <v>42</v>
      </c>
      <c r="B100" s="61">
        <v>1</v>
      </c>
      <c r="C100" s="215"/>
      <c r="D100" s="217"/>
      <c r="E100" s="61"/>
      <c r="F100" s="15"/>
    </row>
    <row r="101" spans="1:16" x14ac:dyDescent="0.35">
      <c r="A101" s="16"/>
      <c r="B101" s="61"/>
      <c r="C101" s="215"/>
      <c r="D101" s="217"/>
      <c r="E101" s="61"/>
      <c r="F101" s="15"/>
    </row>
    <row r="102" spans="1:16" x14ac:dyDescent="0.35">
      <c r="A102" s="16" t="s">
        <v>62</v>
      </c>
      <c r="B102" s="61">
        <v>1</v>
      </c>
      <c r="C102" s="215"/>
      <c r="D102" s="217"/>
      <c r="E102" s="61"/>
      <c r="F102" s="15"/>
    </row>
    <row r="103" spans="1:16" x14ac:dyDescent="0.35">
      <c r="A103" s="16" t="s">
        <v>92</v>
      </c>
      <c r="B103" s="61">
        <v>1</v>
      </c>
      <c r="C103" s="215"/>
      <c r="D103" s="217"/>
      <c r="E103" s="61"/>
      <c r="F103" s="15"/>
    </row>
    <row r="104" spans="1:16" x14ac:dyDescent="0.35">
      <c r="A104" s="16" t="s">
        <v>57</v>
      </c>
      <c r="B104" s="61">
        <v>1</v>
      </c>
      <c r="C104" s="215"/>
      <c r="D104" s="217"/>
      <c r="E104" s="61"/>
      <c r="F104" s="15"/>
    </row>
    <row r="105" spans="1:16" x14ac:dyDescent="0.35">
      <c r="A105" s="16" t="s">
        <v>58</v>
      </c>
      <c r="B105" s="61">
        <v>1</v>
      </c>
      <c r="C105" s="215"/>
      <c r="D105" s="217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158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54">
        <v>0</v>
      </c>
      <c r="C110" s="175"/>
      <c r="D110" s="82"/>
      <c r="E110" s="82"/>
      <c r="F110" s="82"/>
    </row>
    <row r="111" spans="1:16" ht="15.5" x14ac:dyDescent="0.35">
      <c r="A111" s="84" t="s">
        <v>47</v>
      </c>
      <c r="B111" s="54">
        <v>0</v>
      </c>
      <c r="C111" s="175"/>
      <c r="D111" s="82"/>
      <c r="E111" s="82"/>
      <c r="F111" s="82"/>
    </row>
    <row r="112" spans="1:16" ht="15.5" x14ac:dyDescent="0.35">
      <c r="A112" s="84" t="s">
        <v>16</v>
      </c>
      <c r="B112" s="54">
        <v>0</v>
      </c>
      <c r="C112" s="175"/>
      <c r="D112" s="82"/>
      <c r="E112" s="82"/>
      <c r="F112" s="82"/>
    </row>
    <row r="113" spans="1:6" ht="15.5" x14ac:dyDescent="0.35">
      <c r="A113" s="84" t="s">
        <v>17</v>
      </c>
      <c r="B113" s="54">
        <v>1</v>
      </c>
      <c r="C113" s="175"/>
      <c r="D113" s="82"/>
      <c r="E113" s="82"/>
      <c r="F113" s="82"/>
    </row>
    <row r="114" spans="1:6" ht="15.5" x14ac:dyDescent="0.35">
      <c r="A114" s="84" t="s">
        <v>18</v>
      </c>
      <c r="B114" s="54">
        <v>2</v>
      </c>
      <c r="C114" s="175"/>
      <c r="D114" s="82"/>
      <c r="E114" s="82"/>
      <c r="F114" s="82"/>
    </row>
    <row r="115" spans="1:6" x14ac:dyDescent="0.35">
      <c r="A115" s="110" t="s">
        <v>110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0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235" t="s">
        <v>170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5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235" t="s">
        <v>170</v>
      </c>
      <c r="C129" s="19"/>
      <c r="D129" s="18"/>
      <c r="E129" s="18"/>
      <c r="F129" s="18"/>
    </row>
    <row r="130" spans="1:6" x14ac:dyDescent="0.35">
      <c r="A130" s="110" t="s">
        <v>103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16:F116"/>
    <mergeCell ref="A121:F121"/>
    <mergeCell ref="A127:F127"/>
    <mergeCell ref="A4:B4"/>
    <mergeCell ref="A5:F5"/>
    <mergeCell ref="A23:F23"/>
    <mergeCell ref="A59:F5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4" workbookViewId="0">
      <selection activeCell="A115" sqref="A115"/>
    </sheetView>
  </sheetViews>
  <sheetFormatPr defaultRowHeight="14.5" x14ac:dyDescent="0.35"/>
  <cols>
    <col min="1" max="1" width="51.36328125" customWidth="1"/>
    <col min="2" max="2" width="19.816406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5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172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1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1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1</v>
      </c>
      <c r="C25" s="61"/>
      <c r="D25" s="15"/>
      <c r="E25" s="15"/>
      <c r="F25" s="15"/>
    </row>
    <row r="26" spans="1:6" x14ac:dyDescent="0.35">
      <c r="A26" s="11" t="s">
        <v>84</v>
      </c>
      <c r="B26" s="61">
        <v>1</v>
      </c>
      <c r="C26" s="61"/>
      <c r="D26" s="15"/>
      <c r="E26" s="15"/>
      <c r="F26" s="15"/>
    </row>
    <row r="27" spans="1:6" x14ac:dyDescent="0.35">
      <c r="A27" s="11" t="s">
        <v>85</v>
      </c>
      <c r="B27" s="61">
        <v>1</v>
      </c>
      <c r="C27" s="61"/>
      <c r="D27" s="15"/>
      <c r="E27" s="15"/>
      <c r="F27" s="15"/>
    </row>
    <row r="28" spans="1:6" x14ac:dyDescent="0.35">
      <c r="A28" s="11" t="s">
        <v>86</v>
      </c>
      <c r="B28" s="61">
        <v>1</v>
      </c>
      <c r="C28" s="61"/>
      <c r="D28" s="15"/>
      <c r="E28" s="15"/>
      <c r="F28" s="15"/>
    </row>
    <row r="29" spans="1:6" x14ac:dyDescent="0.35">
      <c r="A29" s="11" t="s">
        <v>4</v>
      </c>
      <c r="B29" s="61">
        <v>1</v>
      </c>
      <c r="C29" s="61"/>
      <c r="D29" s="15"/>
      <c r="E29" s="15"/>
      <c r="F29" s="15"/>
    </row>
    <row r="30" spans="1:6" x14ac:dyDescent="0.35">
      <c r="A30" s="11" t="s">
        <v>5</v>
      </c>
      <c r="B30" s="61">
        <v>1</v>
      </c>
      <c r="C30" s="61"/>
      <c r="D30" s="15"/>
      <c r="E30" s="15"/>
      <c r="F30" s="15"/>
    </row>
    <row r="31" spans="1:6" x14ac:dyDescent="0.35">
      <c r="A31" s="11" t="s">
        <v>94</v>
      </c>
      <c r="B31" s="61">
        <v>1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/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/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/>
      <c r="C50" s="17"/>
      <c r="D50" s="15"/>
      <c r="E50" s="15"/>
      <c r="F50" s="15"/>
    </row>
    <row r="51" spans="1:6" x14ac:dyDescent="0.35">
      <c r="A51" s="11" t="s">
        <v>84</v>
      </c>
      <c r="B51" s="61"/>
      <c r="C51" s="17"/>
      <c r="D51" s="15"/>
      <c r="E51" s="15"/>
      <c r="F51" s="15"/>
    </row>
    <row r="52" spans="1:6" x14ac:dyDescent="0.35">
      <c r="A52" s="11" t="s">
        <v>85</v>
      </c>
      <c r="B52" s="61"/>
      <c r="C52" s="2"/>
      <c r="D52" s="2"/>
      <c r="E52" s="2"/>
      <c r="F52" s="2"/>
    </row>
    <row r="53" spans="1:6" x14ac:dyDescent="0.35">
      <c r="A53" s="11" t="s">
        <v>86</v>
      </c>
      <c r="B53" s="61"/>
      <c r="C53" s="15"/>
      <c r="D53" s="15"/>
      <c r="E53" s="15"/>
      <c r="F53" s="15"/>
    </row>
    <row r="54" spans="1:6" x14ac:dyDescent="0.35">
      <c r="A54" s="11" t="s">
        <v>4</v>
      </c>
      <c r="B54" s="61"/>
      <c r="C54" s="15"/>
      <c r="D54" s="15"/>
      <c r="E54" s="15"/>
      <c r="F54" s="15"/>
    </row>
    <row r="55" spans="1:6" x14ac:dyDescent="0.35">
      <c r="A55" s="11" t="s">
        <v>5</v>
      </c>
      <c r="B55" s="61"/>
      <c r="C55" s="15"/>
      <c r="D55" s="15"/>
      <c r="E55" s="15"/>
      <c r="F55" s="15"/>
    </row>
    <row r="56" spans="1:6" x14ac:dyDescent="0.35">
      <c r="A56" s="11" t="s">
        <v>72</v>
      </c>
      <c r="B56" s="61"/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5">
        <v>9</v>
      </c>
      <c r="C61" s="174"/>
      <c r="D61" s="175"/>
      <c r="E61" s="15"/>
      <c r="F61" s="15"/>
    </row>
    <row r="62" spans="1:6" ht="15.5" x14ac:dyDescent="0.35">
      <c r="A62" s="48" t="s">
        <v>88</v>
      </c>
      <c r="B62" s="225">
        <v>3</v>
      </c>
      <c r="C62" s="48"/>
      <c r="D62" s="175"/>
      <c r="E62" s="15"/>
      <c r="F62" s="15"/>
    </row>
    <row r="63" spans="1:6" ht="15.5" x14ac:dyDescent="0.35">
      <c r="A63" s="48" t="s">
        <v>9</v>
      </c>
      <c r="B63" s="225">
        <v>3</v>
      </c>
      <c r="C63" s="174"/>
      <c r="D63" s="175"/>
      <c r="E63" s="15"/>
      <c r="F63" s="15"/>
    </row>
    <row r="64" spans="1:6" ht="15.5" x14ac:dyDescent="0.35">
      <c r="A64" s="48" t="s">
        <v>63</v>
      </c>
      <c r="B64" s="225">
        <v>3</v>
      </c>
      <c r="C64" s="48"/>
      <c r="D64" s="180"/>
      <c r="E64" s="15"/>
      <c r="F64" s="15"/>
    </row>
    <row r="65" spans="1:6" ht="15.5" x14ac:dyDescent="0.35">
      <c r="A65" s="48" t="s">
        <v>10</v>
      </c>
      <c r="B65" s="225">
        <v>9</v>
      </c>
      <c r="C65" s="174"/>
      <c r="D65" s="176"/>
      <c r="E65" s="15"/>
      <c r="F65" s="15"/>
    </row>
    <row r="66" spans="1:6" ht="15.5" x14ac:dyDescent="0.35">
      <c r="A66" s="58" t="s">
        <v>64</v>
      </c>
      <c r="B66" s="225">
        <v>9</v>
      </c>
      <c r="C66" s="174"/>
      <c r="D66" s="175"/>
      <c r="E66" s="15"/>
      <c r="F66" s="15"/>
    </row>
    <row r="67" spans="1:6" ht="15.5" x14ac:dyDescent="0.35">
      <c r="A67" s="48" t="s">
        <v>11</v>
      </c>
      <c r="B67" s="228">
        <v>2</v>
      </c>
      <c r="C67" s="174"/>
      <c r="D67" s="53"/>
      <c r="E67" s="15"/>
      <c r="F67" s="15"/>
    </row>
    <row r="68" spans="1:6" ht="15.5" x14ac:dyDescent="0.35">
      <c r="A68" s="48" t="s">
        <v>12</v>
      </c>
      <c r="B68" s="225">
        <v>9</v>
      </c>
      <c r="C68" s="174"/>
      <c r="D68" s="177"/>
      <c r="E68" s="15"/>
      <c r="F68" s="15"/>
    </row>
    <row r="69" spans="1:6" ht="15.5" x14ac:dyDescent="0.35">
      <c r="A69" s="48" t="s">
        <v>13</v>
      </c>
      <c r="B69" s="225">
        <v>2</v>
      </c>
      <c r="C69" s="174"/>
      <c r="D69" s="53"/>
      <c r="E69" s="15"/>
      <c r="F69" s="15"/>
    </row>
    <row r="70" spans="1:6" ht="15.5" x14ac:dyDescent="0.35">
      <c r="A70" s="58" t="s">
        <v>89</v>
      </c>
      <c r="B70" s="225">
        <v>1</v>
      </c>
      <c r="C70" s="58"/>
      <c r="D70" s="53"/>
      <c r="E70" s="15"/>
      <c r="F70" s="15"/>
    </row>
    <row r="71" spans="1:6" ht="15.5" x14ac:dyDescent="0.35">
      <c r="A71" s="16" t="s">
        <v>28</v>
      </c>
      <c r="B71" s="225">
        <v>9</v>
      </c>
      <c r="C71" s="51"/>
      <c r="D71" s="178"/>
      <c r="E71" s="15"/>
      <c r="F71" s="15"/>
    </row>
    <row r="72" spans="1:6" ht="15.5" x14ac:dyDescent="0.35">
      <c r="A72" s="106" t="s">
        <v>68</v>
      </c>
      <c r="B72" s="227">
        <v>1</v>
      </c>
      <c r="C72" s="20"/>
      <c r="D72" s="178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215"/>
      <c r="D77" s="216"/>
      <c r="E77" s="15"/>
      <c r="F77" s="15"/>
    </row>
    <row r="78" spans="1:6" x14ac:dyDescent="0.35">
      <c r="A78" s="16" t="s">
        <v>49</v>
      </c>
      <c r="B78" s="66">
        <v>1</v>
      </c>
      <c r="C78" s="215"/>
      <c r="D78" s="216"/>
      <c r="E78" s="66"/>
      <c r="F78" s="15"/>
    </row>
    <row r="79" spans="1:6" x14ac:dyDescent="0.35">
      <c r="A79" s="16" t="s">
        <v>50</v>
      </c>
      <c r="B79" s="66">
        <v>1</v>
      </c>
      <c r="C79" s="215"/>
      <c r="D79" s="216"/>
      <c r="E79" s="66"/>
      <c r="F79" s="15"/>
    </row>
    <row r="80" spans="1:6" x14ac:dyDescent="0.35">
      <c r="A80" s="16" t="s">
        <v>51</v>
      </c>
      <c r="B80" s="66">
        <v>1</v>
      </c>
      <c r="C80" s="215"/>
      <c r="D80" s="216"/>
      <c r="E80" s="66"/>
      <c r="F80" s="15"/>
    </row>
    <row r="81" spans="1:6" x14ac:dyDescent="0.35">
      <c r="A81" s="16" t="s">
        <v>52</v>
      </c>
      <c r="B81" s="66">
        <v>1</v>
      </c>
      <c r="C81" s="215"/>
      <c r="D81" s="216"/>
      <c r="E81" s="66"/>
      <c r="F81" s="15"/>
    </row>
    <row r="82" spans="1:6" x14ac:dyDescent="0.35">
      <c r="A82" s="16" t="s">
        <v>53</v>
      </c>
      <c r="B82" s="66">
        <v>1</v>
      </c>
      <c r="C82" s="215"/>
      <c r="D82" s="216"/>
      <c r="E82" s="66"/>
      <c r="F82" s="15"/>
    </row>
    <row r="83" spans="1:6" x14ac:dyDescent="0.35">
      <c r="A83" s="16" t="s">
        <v>54</v>
      </c>
      <c r="B83" s="66">
        <v>1</v>
      </c>
      <c r="C83" s="215"/>
      <c r="D83" s="216"/>
      <c r="E83" s="66"/>
      <c r="F83" s="15"/>
    </row>
    <row r="84" spans="1:6" x14ac:dyDescent="0.35">
      <c r="A84" s="16" t="s">
        <v>56</v>
      </c>
      <c r="B84" s="66">
        <v>1</v>
      </c>
      <c r="C84" s="215"/>
      <c r="D84" s="216"/>
      <c r="E84" s="66"/>
      <c r="F84" s="15"/>
    </row>
    <row r="85" spans="1:6" x14ac:dyDescent="0.35">
      <c r="A85" s="16" t="s">
        <v>55</v>
      </c>
      <c r="B85" s="66">
        <v>1</v>
      </c>
      <c r="C85" s="215"/>
      <c r="D85" s="216"/>
      <c r="E85" s="66"/>
      <c r="F85" s="15"/>
    </row>
    <row r="86" spans="1:6" x14ac:dyDescent="0.35">
      <c r="A86" s="16" t="s">
        <v>90</v>
      </c>
      <c r="B86" s="66">
        <v>2</v>
      </c>
      <c r="C86" s="215"/>
      <c r="D86" s="216"/>
      <c r="E86" s="66"/>
      <c r="F86" s="15"/>
    </row>
    <row r="87" spans="1:6" x14ac:dyDescent="0.35">
      <c r="A87" s="16" t="s">
        <v>91</v>
      </c>
      <c r="B87" s="66">
        <v>2</v>
      </c>
      <c r="C87" s="215"/>
      <c r="D87" s="216"/>
      <c r="E87" s="66"/>
      <c r="F87" s="15"/>
    </row>
    <row r="88" spans="1:6" x14ac:dyDescent="0.35">
      <c r="A88" s="16" t="s">
        <v>35</v>
      </c>
      <c r="B88" s="66">
        <v>2</v>
      </c>
      <c r="C88" s="215"/>
      <c r="D88" s="216"/>
      <c r="E88" s="66"/>
      <c r="F88" s="15"/>
    </row>
    <row r="89" spans="1:6" x14ac:dyDescent="0.35">
      <c r="A89" s="16" t="s">
        <v>34</v>
      </c>
      <c r="B89" s="66">
        <v>2</v>
      </c>
      <c r="C89" s="215"/>
      <c r="D89" s="216"/>
      <c r="E89" s="66"/>
      <c r="F89" s="15"/>
    </row>
    <row r="90" spans="1:6" x14ac:dyDescent="0.35">
      <c r="A90" s="16" t="s">
        <v>41</v>
      </c>
      <c r="B90" s="66">
        <v>4</v>
      </c>
      <c r="C90" s="215"/>
      <c r="D90" s="217"/>
      <c r="E90" s="66"/>
      <c r="F90" s="15"/>
    </row>
    <row r="91" spans="1:6" x14ac:dyDescent="0.35">
      <c r="A91" s="16" t="s">
        <v>43</v>
      </c>
      <c r="B91" s="66">
        <v>5</v>
      </c>
      <c r="C91" s="215"/>
      <c r="D91" s="217"/>
      <c r="E91" s="61"/>
      <c r="F91" s="15"/>
    </row>
    <row r="92" spans="1:6" x14ac:dyDescent="0.35">
      <c r="A92" s="16" t="s">
        <v>44</v>
      </c>
      <c r="B92" s="66">
        <v>10</v>
      </c>
      <c r="C92" s="215"/>
      <c r="D92" s="217"/>
      <c r="E92" s="61"/>
      <c r="F92" s="15"/>
    </row>
    <row r="93" spans="1:6" x14ac:dyDescent="0.35">
      <c r="A93" s="16" t="s">
        <v>39</v>
      </c>
      <c r="B93" s="66">
        <v>2</v>
      </c>
      <c r="C93" s="215"/>
      <c r="D93" s="217"/>
      <c r="E93" s="61"/>
      <c r="F93" s="15"/>
    </row>
    <row r="94" spans="1:6" x14ac:dyDescent="0.35">
      <c r="A94" s="144" t="s">
        <v>67</v>
      </c>
      <c r="B94" s="66">
        <v>2</v>
      </c>
      <c r="C94" s="215"/>
      <c r="D94" s="217"/>
      <c r="E94" s="61"/>
      <c r="F94" s="15"/>
    </row>
    <row r="95" spans="1:6" x14ac:dyDescent="0.35">
      <c r="A95" s="16" t="s">
        <v>40</v>
      </c>
      <c r="B95" s="66">
        <v>1</v>
      </c>
      <c r="C95" s="215"/>
      <c r="D95" s="217"/>
      <c r="E95" s="61"/>
      <c r="F95" s="15"/>
    </row>
    <row r="96" spans="1:6" x14ac:dyDescent="0.35">
      <c r="A96" s="16" t="s">
        <v>59</v>
      </c>
      <c r="B96" s="66">
        <v>2</v>
      </c>
      <c r="C96" s="215"/>
      <c r="D96" s="217"/>
      <c r="E96" s="61"/>
      <c r="F96" s="15"/>
    </row>
    <row r="97" spans="1:16" x14ac:dyDescent="0.35">
      <c r="A97" s="16" t="s">
        <v>33</v>
      </c>
      <c r="B97" s="66">
        <v>4</v>
      </c>
      <c r="C97" s="215"/>
      <c r="D97" s="217"/>
      <c r="E97" s="61"/>
      <c r="F97" s="15"/>
    </row>
    <row r="98" spans="1:16" x14ac:dyDescent="0.35">
      <c r="A98" s="16" t="s">
        <v>60</v>
      </c>
      <c r="B98" s="66">
        <v>2</v>
      </c>
      <c r="C98" s="215"/>
      <c r="D98" s="217"/>
      <c r="E98" s="61"/>
      <c r="F98" s="15"/>
    </row>
    <row r="99" spans="1:16" x14ac:dyDescent="0.35">
      <c r="A99" s="16" t="s">
        <v>132</v>
      </c>
      <c r="B99" s="66">
        <v>2</v>
      </c>
      <c r="C99" s="215"/>
      <c r="D99" s="217"/>
      <c r="E99" s="61"/>
      <c r="F99" s="15"/>
    </row>
    <row r="100" spans="1:16" x14ac:dyDescent="0.35">
      <c r="A100" s="16" t="s">
        <v>42</v>
      </c>
      <c r="B100" s="66">
        <v>2</v>
      </c>
      <c r="C100" s="215"/>
      <c r="D100" s="217"/>
      <c r="E100" s="61"/>
      <c r="F100" s="15"/>
    </row>
    <row r="101" spans="1:16" x14ac:dyDescent="0.35">
      <c r="A101" s="16"/>
      <c r="B101" s="61"/>
      <c r="C101" s="215"/>
      <c r="D101" s="217"/>
      <c r="E101" s="61"/>
      <c r="F101" s="15"/>
    </row>
    <row r="102" spans="1:16" x14ac:dyDescent="0.35">
      <c r="A102" s="16" t="s">
        <v>62</v>
      </c>
      <c r="B102" s="61">
        <v>1</v>
      </c>
      <c r="C102" s="215"/>
      <c r="D102" s="217"/>
      <c r="E102" s="61"/>
      <c r="F102" s="15"/>
    </row>
    <row r="103" spans="1:16" x14ac:dyDescent="0.35">
      <c r="A103" s="16" t="s">
        <v>92</v>
      </c>
      <c r="B103" s="61">
        <v>1</v>
      </c>
      <c r="C103" s="215"/>
      <c r="D103" s="217"/>
      <c r="E103" s="61"/>
      <c r="F103" s="15"/>
    </row>
    <row r="104" spans="1:16" x14ac:dyDescent="0.35">
      <c r="A104" s="16" t="s">
        <v>57</v>
      </c>
      <c r="B104" s="61">
        <v>1</v>
      </c>
      <c r="C104" s="215"/>
      <c r="D104" s="217"/>
      <c r="E104" s="61"/>
      <c r="F104" s="15"/>
    </row>
    <row r="105" spans="1:16" x14ac:dyDescent="0.35">
      <c r="A105" s="16" t="s">
        <v>58</v>
      </c>
      <c r="B105" s="61">
        <v>1</v>
      </c>
      <c r="C105" s="215"/>
      <c r="D105" s="217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158"/>
      <c r="E106" s="59"/>
      <c r="F106" s="15"/>
    </row>
    <row r="107" spans="1:16" x14ac:dyDescent="0.35">
      <c r="A107" s="142" t="s">
        <v>131</v>
      </c>
      <c r="B107" s="142"/>
      <c r="C107" s="146"/>
      <c r="D107" s="146"/>
      <c r="E107" s="146"/>
      <c r="F107" s="141"/>
    </row>
    <row r="108" spans="1:16" s="90" customFormat="1" x14ac:dyDescent="0.35">
      <c r="A108" s="266" t="s">
        <v>107</v>
      </c>
      <c r="B108" s="267"/>
      <c r="C108" s="267"/>
      <c r="D108" s="267"/>
      <c r="E108" s="267"/>
      <c r="F108" s="267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54">
        <v>1</v>
      </c>
      <c r="C110" s="54"/>
      <c r="D110" s="203"/>
      <c r="E110" s="175"/>
      <c r="F110" s="82"/>
    </row>
    <row r="111" spans="1:16" ht="15.5" x14ac:dyDescent="0.35">
      <c r="A111" s="84" t="s">
        <v>47</v>
      </c>
      <c r="B111" s="54">
        <v>2</v>
      </c>
      <c r="C111" s="54"/>
      <c r="D111" s="186"/>
      <c r="E111" s="175"/>
      <c r="F111" s="82"/>
    </row>
    <row r="112" spans="1:16" ht="15.5" x14ac:dyDescent="0.35">
      <c r="A112" s="84" t="s">
        <v>16</v>
      </c>
      <c r="B112" s="54">
        <v>1</v>
      </c>
      <c r="C112" s="54"/>
      <c r="D112" s="186"/>
      <c r="E112" s="175"/>
      <c r="F112" s="82"/>
    </row>
    <row r="113" spans="1:6" ht="15.5" x14ac:dyDescent="0.35">
      <c r="A113" s="84" t="s">
        <v>17</v>
      </c>
      <c r="B113" s="54">
        <v>2</v>
      </c>
      <c r="C113" s="54"/>
      <c r="D113" s="186"/>
      <c r="E113" s="175"/>
      <c r="F113" s="82"/>
    </row>
    <row r="114" spans="1:6" ht="15.5" x14ac:dyDescent="0.35">
      <c r="A114" s="84" t="s">
        <v>18</v>
      </c>
      <c r="B114" s="54">
        <v>4</v>
      </c>
      <c r="C114" s="54"/>
      <c r="D114" s="186"/>
      <c r="E114" s="175"/>
      <c r="F114" s="82"/>
    </row>
    <row r="115" spans="1:6" x14ac:dyDescent="0.35">
      <c r="A115" s="110" t="s">
        <v>207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42">
        <v>2</v>
      </c>
      <c r="C118" s="83"/>
      <c r="D118" s="80"/>
      <c r="E118" s="80"/>
      <c r="F118" s="82"/>
    </row>
    <row r="119" spans="1:6" x14ac:dyDescent="0.35">
      <c r="A119" s="110" t="s">
        <v>201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171</v>
      </c>
      <c r="C123" s="7"/>
      <c r="D123" s="3"/>
      <c r="E123" s="3"/>
      <c r="F123" s="3"/>
    </row>
    <row r="124" spans="1:6" x14ac:dyDescent="0.35">
      <c r="A124" s="3" t="s">
        <v>70</v>
      </c>
      <c r="B124" s="234">
        <v>62</v>
      </c>
      <c r="C124" s="7"/>
      <c r="D124" s="3"/>
      <c r="E124" s="3"/>
      <c r="F124" s="3"/>
    </row>
    <row r="125" spans="1:6" x14ac:dyDescent="0.35">
      <c r="A125" s="3" t="s">
        <v>71</v>
      </c>
      <c r="B125" s="45"/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/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7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171</v>
      </c>
      <c r="C129" s="19"/>
      <c r="D129" s="18"/>
      <c r="E129" s="18"/>
      <c r="F129" s="18"/>
    </row>
    <row r="130" spans="1:6" x14ac:dyDescent="0.35">
      <c r="A130" s="110" t="s">
        <v>103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8">
    <mergeCell ref="A116:F116"/>
    <mergeCell ref="A121:F121"/>
    <mergeCell ref="A127:F127"/>
    <mergeCell ref="A108:F108"/>
    <mergeCell ref="A4:B4"/>
    <mergeCell ref="A5:F5"/>
    <mergeCell ref="A23:F23"/>
    <mergeCell ref="A59:F5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3" workbookViewId="0">
      <selection activeCell="B72" sqref="B72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ht="15.5" x14ac:dyDescent="0.35">
      <c r="A4" s="268" t="s">
        <v>173</v>
      </c>
      <c r="B4" s="268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3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3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3</v>
      </c>
      <c r="C25" s="61"/>
      <c r="D25" s="15"/>
      <c r="E25" s="15"/>
      <c r="F25" s="15"/>
    </row>
    <row r="26" spans="1:6" x14ac:dyDescent="0.35">
      <c r="A26" s="11" t="s">
        <v>84</v>
      </c>
      <c r="B26" s="61">
        <v>3</v>
      </c>
      <c r="C26" s="61"/>
      <c r="D26" s="15"/>
      <c r="E26" s="15"/>
      <c r="F26" s="15"/>
    </row>
    <row r="27" spans="1:6" x14ac:dyDescent="0.35">
      <c r="A27" s="11" t="s">
        <v>85</v>
      </c>
      <c r="B27" s="61">
        <v>3</v>
      </c>
      <c r="C27" s="61"/>
      <c r="D27" s="15"/>
      <c r="E27" s="15"/>
      <c r="F27" s="15"/>
    </row>
    <row r="28" spans="1:6" x14ac:dyDescent="0.35">
      <c r="A28" s="11" t="s">
        <v>86</v>
      </c>
      <c r="B28" s="61">
        <v>3</v>
      </c>
      <c r="C28" s="61"/>
      <c r="D28" s="15"/>
      <c r="E28" s="15"/>
      <c r="F28" s="15"/>
    </row>
    <row r="29" spans="1:6" x14ac:dyDescent="0.35">
      <c r="A29" s="11" t="s">
        <v>4</v>
      </c>
      <c r="B29" s="61">
        <v>3</v>
      </c>
      <c r="C29" s="61"/>
      <c r="D29" s="15"/>
      <c r="E29" s="15"/>
      <c r="F29" s="15"/>
    </row>
    <row r="30" spans="1:6" x14ac:dyDescent="0.35">
      <c r="A30" s="11" t="s">
        <v>5</v>
      </c>
      <c r="B30" s="61">
        <v>3</v>
      </c>
      <c r="C30" s="61"/>
      <c r="D30" s="15"/>
      <c r="E30" s="15"/>
      <c r="F30" s="15"/>
    </row>
    <row r="31" spans="1:6" x14ac:dyDescent="0.35">
      <c r="A31" s="11" t="s">
        <v>94</v>
      </c>
      <c r="B31" s="61">
        <v>3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5">
        <v>9</v>
      </c>
      <c r="C61" s="174"/>
      <c r="D61" s="175"/>
      <c r="E61" s="15"/>
      <c r="F61" s="15"/>
    </row>
    <row r="62" spans="1:6" ht="15.5" x14ac:dyDescent="0.35">
      <c r="A62" s="48" t="s">
        <v>88</v>
      </c>
      <c r="B62" s="225">
        <v>9</v>
      </c>
      <c r="C62" s="174"/>
      <c r="D62" s="175"/>
      <c r="E62" s="15"/>
      <c r="F62" s="15"/>
    </row>
    <row r="63" spans="1:6" ht="15.5" x14ac:dyDescent="0.35">
      <c r="A63" s="48" t="s">
        <v>9</v>
      </c>
      <c r="B63" s="225">
        <v>9</v>
      </c>
      <c r="C63" s="174"/>
      <c r="D63" s="175"/>
      <c r="E63" s="15"/>
      <c r="F63" s="15"/>
    </row>
    <row r="64" spans="1:6" ht="15.5" x14ac:dyDescent="0.35">
      <c r="A64" s="48" t="s">
        <v>63</v>
      </c>
      <c r="B64" s="225">
        <v>9</v>
      </c>
      <c r="C64" s="174"/>
      <c r="D64" s="176"/>
      <c r="E64" s="15"/>
      <c r="F64" s="15"/>
    </row>
    <row r="65" spans="1:6" ht="15.5" x14ac:dyDescent="0.35">
      <c r="A65" s="48" t="s">
        <v>10</v>
      </c>
      <c r="B65" s="225">
        <v>9</v>
      </c>
      <c r="C65" s="174"/>
      <c r="D65" s="175"/>
      <c r="E65" s="15"/>
      <c r="F65" s="15"/>
    </row>
    <row r="66" spans="1:6" ht="15.5" x14ac:dyDescent="0.35">
      <c r="A66" s="58" t="s">
        <v>64</v>
      </c>
      <c r="B66" s="225">
        <v>2</v>
      </c>
      <c r="C66" s="174"/>
      <c r="D66" s="53"/>
      <c r="E66" s="15"/>
      <c r="F66" s="15"/>
    </row>
    <row r="67" spans="1:6" ht="15.5" x14ac:dyDescent="0.35">
      <c r="A67" s="48" t="s">
        <v>11</v>
      </c>
      <c r="B67" s="228">
        <v>2</v>
      </c>
      <c r="C67" s="174"/>
      <c r="D67" s="177"/>
      <c r="E67" s="15"/>
      <c r="F67" s="15"/>
    </row>
    <row r="68" spans="1:6" ht="15.5" x14ac:dyDescent="0.35">
      <c r="A68" s="48" t="s">
        <v>12</v>
      </c>
      <c r="B68" s="225">
        <v>9</v>
      </c>
      <c r="C68" s="174"/>
      <c r="D68" s="53"/>
      <c r="E68" s="15"/>
      <c r="F68" s="15"/>
    </row>
    <row r="69" spans="1:6" ht="15.5" x14ac:dyDescent="0.35">
      <c r="A69" s="48" t="s">
        <v>13</v>
      </c>
      <c r="B69" s="225">
        <v>2</v>
      </c>
      <c r="C69" s="174"/>
      <c r="D69" s="53"/>
      <c r="E69" s="15"/>
      <c r="F69" s="15"/>
    </row>
    <row r="70" spans="1:6" ht="15.5" x14ac:dyDescent="0.35">
      <c r="A70" s="58" t="s">
        <v>89</v>
      </c>
      <c r="B70" s="225">
        <v>1</v>
      </c>
      <c r="C70" s="174"/>
      <c r="D70" s="178"/>
      <c r="E70" s="15"/>
      <c r="F70" s="15"/>
    </row>
    <row r="71" spans="1:6" ht="15.5" x14ac:dyDescent="0.35">
      <c r="A71" s="16" t="s">
        <v>28</v>
      </c>
      <c r="B71" s="225">
        <v>9</v>
      </c>
      <c r="C71" s="51"/>
      <c r="D71" s="178"/>
      <c r="E71" s="15"/>
      <c r="F71" s="15"/>
    </row>
    <row r="72" spans="1:6" ht="15.5" x14ac:dyDescent="0.35">
      <c r="A72" s="106" t="s">
        <v>68</v>
      </c>
      <c r="B72" s="206">
        <v>1</v>
      </c>
      <c r="C72" s="51"/>
      <c r="D72" s="202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215"/>
      <c r="D77" s="216"/>
      <c r="E77" s="15"/>
      <c r="F77" s="15"/>
    </row>
    <row r="78" spans="1:6" x14ac:dyDescent="0.35">
      <c r="A78" s="16" t="s">
        <v>49</v>
      </c>
      <c r="B78" s="66">
        <v>1</v>
      </c>
      <c r="C78" s="215"/>
      <c r="D78" s="216"/>
      <c r="E78" s="66"/>
      <c r="F78" s="15"/>
    </row>
    <row r="79" spans="1:6" x14ac:dyDescent="0.35">
      <c r="A79" s="16" t="s">
        <v>50</v>
      </c>
      <c r="B79" s="66">
        <v>1</v>
      </c>
      <c r="C79" s="215"/>
      <c r="D79" s="216"/>
      <c r="E79" s="66"/>
      <c r="F79" s="15"/>
    </row>
    <row r="80" spans="1:6" x14ac:dyDescent="0.35">
      <c r="A80" s="16" t="s">
        <v>51</v>
      </c>
      <c r="B80" s="66">
        <v>1</v>
      </c>
      <c r="C80" s="215"/>
      <c r="D80" s="216"/>
      <c r="E80" s="66"/>
      <c r="F80" s="15"/>
    </row>
    <row r="81" spans="1:6" x14ac:dyDescent="0.35">
      <c r="A81" s="16" t="s">
        <v>52</v>
      </c>
      <c r="B81" s="66">
        <v>1</v>
      </c>
      <c r="C81" s="215"/>
      <c r="D81" s="216"/>
      <c r="E81" s="66"/>
      <c r="F81" s="15"/>
    </row>
    <row r="82" spans="1:6" x14ac:dyDescent="0.35">
      <c r="A82" s="16" t="s">
        <v>53</v>
      </c>
      <c r="B82" s="66">
        <v>1</v>
      </c>
      <c r="C82" s="215"/>
      <c r="D82" s="216"/>
      <c r="E82" s="66"/>
      <c r="F82" s="15"/>
    </row>
    <row r="83" spans="1:6" x14ac:dyDescent="0.35">
      <c r="A83" s="16" t="s">
        <v>54</v>
      </c>
      <c r="B83" s="66">
        <v>1</v>
      </c>
      <c r="C83" s="215"/>
      <c r="D83" s="216"/>
      <c r="E83" s="66"/>
      <c r="F83" s="15"/>
    </row>
    <row r="84" spans="1:6" x14ac:dyDescent="0.35">
      <c r="A84" s="16" t="s">
        <v>56</v>
      </c>
      <c r="B84" s="66">
        <v>1</v>
      </c>
      <c r="C84" s="215"/>
      <c r="D84" s="216"/>
      <c r="E84" s="66"/>
      <c r="F84" s="15"/>
    </row>
    <row r="85" spans="1:6" x14ac:dyDescent="0.35">
      <c r="A85" s="16" t="s">
        <v>55</v>
      </c>
      <c r="B85" s="66">
        <v>1</v>
      </c>
      <c r="C85" s="215"/>
      <c r="D85" s="216"/>
      <c r="E85" s="66"/>
      <c r="F85" s="15"/>
    </row>
    <row r="86" spans="1:6" x14ac:dyDescent="0.35">
      <c r="A86" s="16" t="s">
        <v>90</v>
      </c>
      <c r="B86" s="66">
        <v>2</v>
      </c>
      <c r="C86" s="215"/>
      <c r="D86" s="216"/>
      <c r="E86" s="66"/>
      <c r="F86" s="15"/>
    </row>
    <row r="87" spans="1:6" x14ac:dyDescent="0.35">
      <c r="A87" s="16" t="s">
        <v>91</v>
      </c>
      <c r="B87" s="66">
        <v>2</v>
      </c>
      <c r="C87" s="215"/>
      <c r="D87" s="216"/>
      <c r="E87" s="66"/>
      <c r="F87" s="15"/>
    </row>
    <row r="88" spans="1:6" x14ac:dyDescent="0.35">
      <c r="A88" s="16" t="s">
        <v>35</v>
      </c>
      <c r="B88" s="66">
        <v>1</v>
      </c>
      <c r="C88" s="215"/>
      <c r="D88" s="216"/>
      <c r="E88" s="66"/>
      <c r="F88" s="15"/>
    </row>
    <row r="89" spans="1:6" x14ac:dyDescent="0.35">
      <c r="A89" s="16" t="s">
        <v>34</v>
      </c>
      <c r="B89" s="66">
        <v>2</v>
      </c>
      <c r="C89" s="215"/>
      <c r="D89" s="216"/>
      <c r="E89" s="66"/>
      <c r="F89" s="15"/>
    </row>
    <row r="90" spans="1:6" x14ac:dyDescent="0.35">
      <c r="A90" s="16" t="s">
        <v>41</v>
      </c>
      <c r="B90" s="66">
        <v>8</v>
      </c>
      <c r="C90" s="215"/>
      <c r="D90" s="217"/>
      <c r="E90" s="66"/>
      <c r="F90" s="15"/>
    </row>
    <row r="91" spans="1:6" x14ac:dyDescent="0.35">
      <c r="A91" s="16" t="s">
        <v>43</v>
      </c>
      <c r="B91" s="66">
        <v>5</v>
      </c>
      <c r="C91" s="215"/>
      <c r="D91" s="217"/>
      <c r="E91" s="61"/>
      <c r="F91" s="15"/>
    </row>
    <row r="92" spans="1:6" x14ac:dyDescent="0.35">
      <c r="A92" s="16" t="s">
        <v>44</v>
      </c>
      <c r="B92" s="66">
        <v>10</v>
      </c>
      <c r="C92" s="215"/>
      <c r="D92" s="217"/>
      <c r="E92" s="61"/>
      <c r="F92" s="15"/>
    </row>
    <row r="93" spans="1:6" x14ac:dyDescent="0.35">
      <c r="A93" s="16" t="s">
        <v>39</v>
      </c>
      <c r="B93" s="66">
        <v>2</v>
      </c>
      <c r="C93" s="215"/>
      <c r="D93" s="217"/>
      <c r="E93" s="61"/>
      <c r="F93" s="15"/>
    </row>
    <row r="94" spans="1:6" x14ac:dyDescent="0.35">
      <c r="A94" s="144" t="s">
        <v>67</v>
      </c>
      <c r="B94" s="66">
        <v>2</v>
      </c>
      <c r="C94" s="215"/>
      <c r="D94" s="217"/>
      <c r="E94" s="61"/>
      <c r="F94" s="15"/>
    </row>
    <row r="95" spans="1:6" x14ac:dyDescent="0.35">
      <c r="A95" s="16" t="s">
        <v>40</v>
      </c>
      <c r="B95" s="66">
        <v>2</v>
      </c>
      <c r="C95" s="215"/>
      <c r="D95" s="217"/>
      <c r="E95" s="61"/>
      <c r="F95" s="15"/>
    </row>
    <row r="96" spans="1:6" x14ac:dyDescent="0.35">
      <c r="A96" s="16" t="s">
        <v>59</v>
      </c>
      <c r="B96" s="66">
        <v>4</v>
      </c>
      <c r="C96" s="215"/>
      <c r="D96" s="217"/>
      <c r="E96" s="61"/>
      <c r="F96" s="15"/>
    </row>
    <row r="97" spans="1:16" x14ac:dyDescent="0.35">
      <c r="A97" s="16" t="s">
        <v>33</v>
      </c>
      <c r="B97" s="61">
        <v>8</v>
      </c>
      <c r="C97" s="215"/>
      <c r="D97" s="217"/>
      <c r="E97" s="61"/>
      <c r="F97" s="15"/>
    </row>
    <row r="98" spans="1:16" x14ac:dyDescent="0.35">
      <c r="A98" s="16" t="s">
        <v>60</v>
      </c>
      <c r="B98" s="61">
        <v>4</v>
      </c>
      <c r="C98" s="215"/>
      <c r="D98" s="217"/>
      <c r="E98" s="61"/>
      <c r="F98" s="15"/>
    </row>
    <row r="99" spans="1:16" x14ac:dyDescent="0.35">
      <c r="A99" s="16" t="s">
        <v>132</v>
      </c>
      <c r="B99" s="61">
        <v>4</v>
      </c>
      <c r="C99" s="215"/>
      <c r="D99" s="217"/>
      <c r="E99" s="61"/>
      <c r="F99" s="15"/>
    </row>
    <row r="100" spans="1:16" x14ac:dyDescent="0.35">
      <c r="A100" s="16" t="s">
        <v>42</v>
      </c>
      <c r="B100" s="61">
        <v>4</v>
      </c>
      <c r="C100" s="215"/>
      <c r="D100" s="217"/>
      <c r="E100" s="61"/>
      <c r="F100" s="15"/>
    </row>
    <row r="101" spans="1:16" x14ac:dyDescent="0.35">
      <c r="A101" s="16"/>
      <c r="B101" s="61"/>
      <c r="C101" s="215"/>
      <c r="D101" s="217"/>
      <c r="E101" s="61"/>
      <c r="F101" s="15"/>
    </row>
    <row r="102" spans="1:16" x14ac:dyDescent="0.35">
      <c r="A102" s="16" t="s">
        <v>62</v>
      </c>
      <c r="B102" s="61">
        <v>1</v>
      </c>
      <c r="C102" s="215"/>
      <c r="D102" s="217"/>
      <c r="E102" s="61"/>
      <c r="F102" s="15"/>
    </row>
    <row r="103" spans="1:16" x14ac:dyDescent="0.35">
      <c r="A103" s="16" t="s">
        <v>92</v>
      </c>
      <c r="B103" s="61">
        <v>1</v>
      </c>
      <c r="C103" s="215"/>
      <c r="D103" s="217"/>
      <c r="E103" s="61"/>
      <c r="F103" s="15"/>
    </row>
    <row r="104" spans="1:16" x14ac:dyDescent="0.35">
      <c r="A104" s="16" t="s">
        <v>57</v>
      </c>
      <c r="B104" s="61">
        <v>1</v>
      </c>
      <c r="C104" s="215"/>
      <c r="D104" s="217"/>
      <c r="E104" s="61"/>
      <c r="F104" s="15"/>
    </row>
    <row r="105" spans="1:16" x14ac:dyDescent="0.35">
      <c r="A105" s="16" t="s">
        <v>58</v>
      </c>
      <c r="B105" s="61">
        <v>1</v>
      </c>
      <c r="C105" s="215"/>
      <c r="D105" s="217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158"/>
      <c r="E106" s="59"/>
      <c r="F106" s="15"/>
    </row>
    <row r="107" spans="1:16" x14ac:dyDescent="0.35">
      <c r="A107" s="142"/>
      <c r="B107" s="142"/>
      <c r="C107" s="142"/>
      <c r="D107" s="142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54">
        <v>1</v>
      </c>
      <c r="C110" s="21"/>
      <c r="D110" s="82"/>
      <c r="E110" s="82"/>
      <c r="F110" s="82"/>
    </row>
    <row r="111" spans="1:16" ht="15.5" x14ac:dyDescent="0.35">
      <c r="A111" s="84" t="s">
        <v>47</v>
      </c>
      <c r="B111" s="54">
        <v>1</v>
      </c>
      <c r="C111" s="21"/>
      <c r="D111" s="82"/>
      <c r="E111" s="82"/>
      <c r="F111" s="82"/>
    </row>
    <row r="112" spans="1:16" ht="15.5" x14ac:dyDescent="0.35">
      <c r="A112" s="84" t="s">
        <v>16</v>
      </c>
      <c r="B112" s="54">
        <v>1</v>
      </c>
      <c r="C112" s="21"/>
      <c r="D112" s="82"/>
      <c r="E112" s="82"/>
      <c r="F112" s="82"/>
    </row>
    <row r="113" spans="1:6" ht="15.5" x14ac:dyDescent="0.35">
      <c r="A113" s="84" t="s">
        <v>17</v>
      </c>
      <c r="B113" s="54">
        <v>3</v>
      </c>
      <c r="C113" s="21"/>
      <c r="D113" s="82"/>
      <c r="E113" s="82"/>
      <c r="F113" s="82"/>
    </row>
    <row r="114" spans="1:6" ht="15.5" x14ac:dyDescent="0.35">
      <c r="A114" s="84" t="s">
        <v>18</v>
      </c>
      <c r="B114" s="54">
        <v>6</v>
      </c>
      <c r="C114" s="21"/>
      <c r="D114" s="82"/>
      <c r="E114" s="82"/>
      <c r="F114" s="82"/>
    </row>
    <row r="115" spans="1:6" x14ac:dyDescent="0.35">
      <c r="A115" s="110" t="s">
        <v>207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4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175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83</v>
      </c>
      <c r="C124" s="7"/>
      <c r="D124" s="3"/>
      <c r="E124" s="3"/>
      <c r="F124" s="3"/>
    </row>
    <row r="125" spans="1:6" x14ac:dyDescent="0.35">
      <c r="A125" s="3" t="s">
        <v>71</v>
      </c>
      <c r="B125" s="45"/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175</v>
      </c>
      <c r="C129" s="19"/>
      <c r="D129" s="18"/>
      <c r="E129" s="18"/>
      <c r="F129" s="18"/>
    </row>
    <row r="130" spans="1:6" x14ac:dyDescent="0.35">
      <c r="A130" s="110" t="s">
        <v>103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16:F116"/>
    <mergeCell ref="A121:F121"/>
    <mergeCell ref="A127:F127"/>
    <mergeCell ref="A4:B4"/>
    <mergeCell ref="A5:F5"/>
    <mergeCell ref="A23:F23"/>
    <mergeCell ref="A59:F5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6" workbookViewId="0">
      <selection activeCell="A119" sqref="A119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5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174</v>
      </c>
      <c r="B4" s="261"/>
      <c r="C4" s="196"/>
      <c r="D4" s="68"/>
      <c r="E4" s="68"/>
      <c r="F4" s="68"/>
    </row>
    <row r="5" spans="1:17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9">
        <v>4</v>
      </c>
      <c r="C61" s="174"/>
      <c r="D61" s="180"/>
      <c r="E61" s="15"/>
      <c r="F61" s="15"/>
    </row>
    <row r="62" spans="1:6" ht="15.5" x14ac:dyDescent="0.35">
      <c r="A62" s="48" t="s">
        <v>88</v>
      </c>
      <c r="B62" s="229">
        <v>2</v>
      </c>
      <c r="C62" s="48"/>
      <c r="D62" s="180"/>
      <c r="E62" s="15"/>
      <c r="F62" s="15"/>
    </row>
    <row r="63" spans="1:6" ht="15.5" x14ac:dyDescent="0.35">
      <c r="A63" s="48" t="s">
        <v>9</v>
      </c>
      <c r="B63" s="225">
        <v>2</v>
      </c>
      <c r="C63" s="174"/>
      <c r="D63" s="180"/>
      <c r="E63" s="15"/>
      <c r="F63" s="15"/>
    </row>
    <row r="64" spans="1:6" ht="15.5" x14ac:dyDescent="0.35">
      <c r="A64" s="48" t="s">
        <v>63</v>
      </c>
      <c r="B64" s="229">
        <v>2</v>
      </c>
      <c r="C64" s="48"/>
      <c r="D64" s="180"/>
      <c r="E64" s="15"/>
      <c r="F64" s="15"/>
    </row>
    <row r="65" spans="1:6" ht="15.5" x14ac:dyDescent="0.35">
      <c r="A65" s="48" t="s">
        <v>10</v>
      </c>
      <c r="B65" s="229">
        <v>4</v>
      </c>
      <c r="C65" s="174"/>
      <c r="D65" s="180"/>
      <c r="E65" s="15"/>
      <c r="F65" s="15"/>
    </row>
    <row r="66" spans="1:6" ht="15.5" x14ac:dyDescent="0.35">
      <c r="A66" s="58" t="s">
        <v>64</v>
      </c>
      <c r="B66" s="229">
        <v>2</v>
      </c>
      <c r="C66" s="174"/>
      <c r="D66" s="180"/>
      <c r="E66" s="15"/>
      <c r="F66" s="15"/>
    </row>
    <row r="67" spans="1:6" ht="15.5" x14ac:dyDescent="0.35">
      <c r="A67" s="48" t="s">
        <v>11</v>
      </c>
      <c r="B67" s="230">
        <v>2</v>
      </c>
      <c r="C67" s="174"/>
      <c r="D67" s="180"/>
      <c r="E67" s="15"/>
      <c r="F67" s="15"/>
    </row>
    <row r="68" spans="1:6" ht="15.5" x14ac:dyDescent="0.35">
      <c r="A68" s="48" t="s">
        <v>12</v>
      </c>
      <c r="B68" s="229">
        <v>3</v>
      </c>
      <c r="C68" s="174"/>
      <c r="D68" s="184"/>
      <c r="E68" s="15"/>
      <c r="F68" s="15"/>
    </row>
    <row r="69" spans="1:6" ht="15.5" x14ac:dyDescent="0.35">
      <c r="A69" s="48" t="s">
        <v>13</v>
      </c>
      <c r="B69" s="229">
        <v>1</v>
      </c>
      <c r="C69" s="174"/>
      <c r="D69" s="182"/>
      <c r="E69" s="15"/>
      <c r="F69" s="15"/>
    </row>
    <row r="70" spans="1:6" ht="15.5" x14ac:dyDescent="0.35">
      <c r="A70" s="58" t="s">
        <v>89</v>
      </c>
      <c r="B70" s="229">
        <v>1</v>
      </c>
      <c r="C70" s="58"/>
      <c r="D70" s="185"/>
      <c r="E70" s="15"/>
      <c r="F70" s="15"/>
    </row>
    <row r="71" spans="1:6" ht="15.5" x14ac:dyDescent="0.35">
      <c r="A71" s="16" t="s">
        <v>28</v>
      </c>
      <c r="B71" s="229">
        <v>4</v>
      </c>
      <c r="C71" s="51"/>
      <c r="D71" s="180"/>
      <c r="E71" s="15"/>
      <c r="F71" s="15"/>
    </row>
    <row r="72" spans="1:6" ht="15.5" x14ac:dyDescent="0.35">
      <c r="A72" s="106" t="s">
        <v>68</v>
      </c>
      <c r="B72" s="173">
        <v>1</v>
      </c>
      <c r="C72" s="20"/>
      <c r="D72" s="180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6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6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6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6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6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6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6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6"/>
      <c r="D84" s="54"/>
      <c r="E84" s="66"/>
      <c r="F84" s="15"/>
    </row>
    <row r="85" spans="1:6" ht="15.5" x14ac:dyDescent="0.35">
      <c r="A85" s="16" t="s">
        <v>55</v>
      </c>
      <c r="B85" s="66">
        <v>2</v>
      </c>
      <c r="C85" s="11"/>
      <c r="D85" s="54"/>
      <c r="E85" s="66"/>
      <c r="F85" s="15"/>
    </row>
    <row r="86" spans="1:6" ht="15.5" x14ac:dyDescent="0.35">
      <c r="A86" s="16" t="s">
        <v>90</v>
      </c>
      <c r="B86" s="66">
        <v>1</v>
      </c>
      <c r="C86" s="11"/>
      <c r="D86" s="54"/>
      <c r="E86" s="66"/>
      <c r="F86" s="15"/>
    </row>
    <row r="87" spans="1:6" ht="15.5" x14ac:dyDescent="0.35">
      <c r="A87" s="16" t="s">
        <v>91</v>
      </c>
      <c r="B87" s="66">
        <v>1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2</v>
      </c>
      <c r="C93" s="11"/>
      <c r="D93" s="52"/>
      <c r="E93" s="61"/>
      <c r="F93" s="15"/>
    </row>
    <row r="94" spans="1:6" ht="15.5" x14ac:dyDescent="0.35">
      <c r="A94" s="144" t="s">
        <v>67</v>
      </c>
      <c r="B94" s="66">
        <v>2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11"/>
      <c r="D96" s="52"/>
      <c r="E96" s="61"/>
      <c r="F96" s="15"/>
    </row>
    <row r="97" spans="1:16" ht="15.5" x14ac:dyDescent="0.35">
      <c r="A97" s="16" t="s">
        <v>33</v>
      </c>
      <c r="B97" s="61">
        <v>1</v>
      </c>
      <c r="C97" s="11"/>
      <c r="D97" s="52"/>
      <c r="E97" s="61"/>
      <c r="F97" s="15"/>
    </row>
    <row r="98" spans="1:16" ht="15.5" x14ac:dyDescent="0.35">
      <c r="A98" s="16" t="s">
        <v>60</v>
      </c>
      <c r="B98" s="61">
        <v>2</v>
      </c>
      <c r="C98" s="11"/>
      <c r="D98" s="52"/>
      <c r="E98" s="61"/>
      <c r="F98" s="15"/>
    </row>
    <row r="99" spans="1:16" ht="15.5" x14ac:dyDescent="0.35">
      <c r="A99" s="16" t="s">
        <v>30</v>
      </c>
      <c r="B99" s="61">
        <v>2</v>
      </c>
      <c r="C99" s="11"/>
      <c r="D99" s="52"/>
      <c r="E99" s="61"/>
      <c r="F99" s="15"/>
    </row>
    <row r="100" spans="1:16" ht="15.5" x14ac:dyDescent="0.35">
      <c r="A100" s="16" t="s">
        <v>42</v>
      </c>
      <c r="B100" s="61">
        <v>2</v>
      </c>
      <c r="C100" s="11"/>
      <c r="D100" s="52"/>
      <c r="E100" s="61"/>
      <c r="F100" s="15"/>
    </row>
    <row r="101" spans="1:16" ht="15.5" x14ac:dyDescent="0.35">
      <c r="A101" s="16"/>
      <c r="B101" s="6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11"/>
      <c r="D104" s="52"/>
      <c r="E104" s="61"/>
      <c r="F104" s="15"/>
    </row>
    <row r="105" spans="1:16" x14ac:dyDescent="0.35">
      <c r="A105" s="16" t="s">
        <v>58</v>
      </c>
      <c r="B105" s="61">
        <v>1</v>
      </c>
      <c r="C105" s="11"/>
      <c r="D105" s="23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97" t="s">
        <v>107</v>
      </c>
      <c r="B108" s="198"/>
      <c r="C108" s="198"/>
      <c r="D108" s="198"/>
      <c r="E108" s="198"/>
      <c r="F108" s="19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175"/>
      <c r="D110" s="82"/>
      <c r="E110" s="82"/>
      <c r="F110" s="82"/>
    </row>
    <row r="111" spans="1:16" ht="15.5" x14ac:dyDescent="0.35">
      <c r="A111" s="84" t="s">
        <v>47</v>
      </c>
      <c r="B111" s="21">
        <v>1</v>
      </c>
      <c r="C111" s="175"/>
      <c r="D111" s="82"/>
      <c r="E111" s="82"/>
      <c r="F111" s="82"/>
    </row>
    <row r="112" spans="1:16" ht="15.5" x14ac:dyDescent="0.35">
      <c r="A112" s="84" t="s">
        <v>16</v>
      </c>
      <c r="B112" s="21">
        <v>1</v>
      </c>
      <c r="C112" s="175"/>
      <c r="D112" s="82"/>
      <c r="E112" s="82"/>
      <c r="F112" s="82"/>
    </row>
    <row r="113" spans="1:6" ht="15.5" x14ac:dyDescent="0.35">
      <c r="A113" s="84" t="s">
        <v>17</v>
      </c>
      <c r="B113" s="21">
        <v>2</v>
      </c>
      <c r="C113" s="175"/>
      <c r="D113" s="82"/>
      <c r="E113" s="82"/>
      <c r="F113" s="82"/>
    </row>
    <row r="114" spans="1:6" ht="15.5" x14ac:dyDescent="0.35">
      <c r="A114" s="84" t="s">
        <v>18</v>
      </c>
      <c r="B114" s="21">
        <v>4</v>
      </c>
      <c r="C114" s="175"/>
      <c r="D114" s="82"/>
      <c r="E114" s="82"/>
      <c r="F114" s="82"/>
    </row>
    <row r="115" spans="1:6" x14ac:dyDescent="0.35">
      <c r="A115" s="110" t="s">
        <v>207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2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176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18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176</v>
      </c>
      <c r="C129" s="19"/>
      <c r="D129" s="18"/>
      <c r="E129" s="18"/>
      <c r="F129" s="18"/>
    </row>
    <row r="130" spans="1:6" x14ac:dyDescent="0.35">
      <c r="A130" s="110" t="s">
        <v>103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21:F121"/>
    <mergeCell ref="A127:F127"/>
    <mergeCell ref="A4:B4"/>
    <mergeCell ref="A5:F5"/>
    <mergeCell ref="A23:F23"/>
    <mergeCell ref="A59:F59"/>
    <mergeCell ref="A116:F11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2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178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ht="14.5" customHeight="1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9">
        <v>6</v>
      </c>
      <c r="C61" s="174"/>
      <c r="D61" s="48"/>
      <c r="E61" s="46"/>
      <c r="F61" s="15"/>
    </row>
    <row r="62" spans="1:6" ht="15.5" x14ac:dyDescent="0.35">
      <c r="A62" s="48" t="s">
        <v>88</v>
      </c>
      <c r="B62" s="229">
        <v>5</v>
      </c>
      <c r="C62" s="174"/>
      <c r="D62" s="48"/>
      <c r="E62" s="46"/>
      <c r="F62" s="15"/>
    </row>
    <row r="63" spans="1:6" ht="15.5" x14ac:dyDescent="0.35">
      <c r="A63" s="48" t="s">
        <v>9</v>
      </c>
      <c r="B63" s="229">
        <v>5</v>
      </c>
      <c r="C63" s="174"/>
      <c r="D63" s="48"/>
      <c r="E63" s="46"/>
      <c r="F63" s="15"/>
    </row>
    <row r="64" spans="1:6" ht="15.5" x14ac:dyDescent="0.35">
      <c r="A64" s="48" t="s">
        <v>63</v>
      </c>
      <c r="B64" s="229">
        <v>3</v>
      </c>
      <c r="C64" s="174"/>
      <c r="D64" s="48"/>
      <c r="E64" s="55"/>
      <c r="F64" s="15"/>
    </row>
    <row r="65" spans="1:6" ht="15.5" x14ac:dyDescent="0.35">
      <c r="A65" s="48" t="s">
        <v>10</v>
      </c>
      <c r="B65" s="229">
        <v>7</v>
      </c>
      <c r="C65" s="174"/>
      <c r="D65" s="48"/>
      <c r="E65" s="46"/>
      <c r="F65" s="15"/>
    </row>
    <row r="66" spans="1:6" x14ac:dyDescent="0.35">
      <c r="A66" s="58" t="s">
        <v>64</v>
      </c>
      <c r="B66" s="225">
        <v>10</v>
      </c>
      <c r="C66" s="48"/>
      <c r="D66" s="48"/>
      <c r="E66" s="56"/>
      <c r="F66" s="15"/>
    </row>
    <row r="67" spans="1:6" x14ac:dyDescent="0.35">
      <c r="A67" s="48" t="s">
        <v>11</v>
      </c>
      <c r="B67" s="229">
        <v>2</v>
      </c>
      <c r="C67" s="48"/>
      <c r="D67" s="48"/>
      <c r="E67" s="57"/>
      <c r="F67" s="15"/>
    </row>
    <row r="68" spans="1:6" x14ac:dyDescent="0.35">
      <c r="A68" s="48" t="s">
        <v>12</v>
      </c>
      <c r="B68" s="231">
        <v>5</v>
      </c>
      <c r="C68" s="48"/>
      <c r="D68" s="48"/>
      <c r="E68" s="56"/>
      <c r="F68" s="15"/>
    </row>
    <row r="69" spans="1:6" x14ac:dyDescent="0.35">
      <c r="A69" s="48" t="s">
        <v>13</v>
      </c>
      <c r="B69" s="231">
        <v>2</v>
      </c>
      <c r="C69" s="48"/>
      <c r="D69" s="48"/>
      <c r="E69" s="56"/>
      <c r="F69" s="15"/>
    </row>
    <row r="70" spans="1:6" x14ac:dyDescent="0.35">
      <c r="A70" s="58" t="s">
        <v>89</v>
      </c>
      <c r="B70" s="229">
        <v>1</v>
      </c>
      <c r="C70" s="20"/>
      <c r="D70" s="20"/>
      <c r="E70" s="173"/>
      <c r="F70" s="15"/>
    </row>
    <row r="71" spans="1:6" x14ac:dyDescent="0.35">
      <c r="A71" s="16" t="s">
        <v>28</v>
      </c>
      <c r="B71" s="231">
        <v>6</v>
      </c>
      <c r="C71" s="20"/>
      <c r="D71" s="20"/>
      <c r="E71" s="173"/>
      <c r="F71" s="15"/>
    </row>
    <row r="72" spans="1:6" ht="15.5" x14ac:dyDescent="0.35">
      <c r="A72" s="106" t="s">
        <v>68</v>
      </c>
      <c r="B72" s="173">
        <v>1</v>
      </c>
      <c r="C72" s="20"/>
      <c r="D72" s="177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6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6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6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6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6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6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6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6"/>
      <c r="D84" s="54"/>
      <c r="E84" s="66"/>
      <c r="F84" s="15"/>
    </row>
    <row r="85" spans="1:6" ht="15.5" x14ac:dyDescent="0.35">
      <c r="A85" s="16" t="s">
        <v>55</v>
      </c>
      <c r="B85" s="66">
        <v>2</v>
      </c>
      <c r="C85" s="11"/>
      <c r="D85" s="54"/>
      <c r="E85" s="66"/>
      <c r="F85" s="15"/>
    </row>
    <row r="86" spans="1:6" ht="15.5" x14ac:dyDescent="0.35">
      <c r="A86" s="16" t="s">
        <v>90</v>
      </c>
      <c r="B86" s="66">
        <v>1</v>
      </c>
      <c r="C86" s="11"/>
      <c r="D86" s="54"/>
      <c r="E86" s="66"/>
      <c r="F86" s="15"/>
    </row>
    <row r="87" spans="1:6" ht="15.5" x14ac:dyDescent="0.35">
      <c r="A87" s="16" t="s">
        <v>91</v>
      </c>
      <c r="B87" s="66">
        <v>1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3</v>
      </c>
      <c r="C93" s="11"/>
      <c r="D93" s="52"/>
      <c r="E93" s="61"/>
      <c r="F93" s="15"/>
    </row>
    <row r="94" spans="1:6" ht="15.5" x14ac:dyDescent="0.35">
      <c r="A94" s="144" t="s">
        <v>67</v>
      </c>
      <c r="B94" s="66">
        <v>2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11"/>
      <c r="D96" s="52"/>
      <c r="E96" s="61"/>
      <c r="F96" s="15"/>
    </row>
    <row r="97" spans="1:16" ht="15.5" x14ac:dyDescent="0.35">
      <c r="A97" s="16" t="s">
        <v>33</v>
      </c>
      <c r="B97" s="61">
        <v>1</v>
      </c>
      <c r="C97" s="11"/>
      <c r="D97" s="52"/>
      <c r="E97" s="61"/>
      <c r="F97" s="15"/>
    </row>
    <row r="98" spans="1:16" ht="15.5" x14ac:dyDescent="0.35">
      <c r="A98" s="16" t="s">
        <v>60</v>
      </c>
      <c r="B98" s="61">
        <v>3</v>
      </c>
      <c r="C98" s="11"/>
      <c r="D98" s="52"/>
      <c r="E98" s="61"/>
      <c r="F98" s="15"/>
    </row>
    <row r="99" spans="1:16" ht="15.5" x14ac:dyDescent="0.35">
      <c r="A99" s="16" t="s">
        <v>132</v>
      </c>
      <c r="B99" s="61">
        <v>3</v>
      </c>
      <c r="C99" s="11"/>
      <c r="D99" s="52"/>
      <c r="E99" s="61"/>
      <c r="F99" s="15"/>
    </row>
    <row r="100" spans="1:16" ht="15.5" x14ac:dyDescent="0.35">
      <c r="A100" s="16" t="s">
        <v>42</v>
      </c>
      <c r="B100" s="61">
        <v>3</v>
      </c>
      <c r="C100" s="11"/>
      <c r="D100" s="52"/>
      <c r="E100" s="61"/>
      <c r="F100" s="15"/>
    </row>
    <row r="101" spans="1:16" ht="15.5" x14ac:dyDescent="0.35">
      <c r="A101" s="16"/>
      <c r="B101" s="6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16" ht="15.5" x14ac:dyDescent="0.35">
      <c r="A104" s="16" t="s">
        <v>57</v>
      </c>
      <c r="B104" s="61">
        <v>4</v>
      </c>
      <c r="C104" s="11"/>
      <c r="D104" s="52"/>
      <c r="E104" s="61"/>
      <c r="F104" s="15"/>
    </row>
    <row r="105" spans="1:16" x14ac:dyDescent="0.35">
      <c r="A105" s="16" t="s">
        <v>58</v>
      </c>
      <c r="B105" s="61">
        <v>1</v>
      </c>
      <c r="C105" s="11"/>
      <c r="D105" s="23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175"/>
      <c r="D110" s="82"/>
      <c r="E110" s="82"/>
      <c r="F110" s="82"/>
    </row>
    <row r="111" spans="1:16" ht="15.5" x14ac:dyDescent="0.35">
      <c r="A111" s="84" t="s">
        <v>47</v>
      </c>
      <c r="B111" s="21">
        <v>1</v>
      </c>
      <c r="C111" s="175"/>
      <c r="D111" s="82"/>
      <c r="E111" s="82"/>
      <c r="F111" s="82"/>
    </row>
    <row r="112" spans="1:16" ht="15.5" x14ac:dyDescent="0.35">
      <c r="A112" s="84" t="s">
        <v>16</v>
      </c>
      <c r="B112" s="21">
        <v>1</v>
      </c>
      <c r="C112" s="175"/>
      <c r="D112" s="82"/>
      <c r="E112" s="82"/>
      <c r="F112" s="82"/>
    </row>
    <row r="113" spans="1:6" ht="15.5" x14ac:dyDescent="0.35">
      <c r="A113" s="84" t="s">
        <v>17</v>
      </c>
      <c r="B113" s="21">
        <v>2</v>
      </c>
      <c r="C113" s="175"/>
      <c r="D113" s="82"/>
      <c r="E113" s="82"/>
      <c r="F113" s="82"/>
    </row>
    <row r="114" spans="1:6" ht="15.5" x14ac:dyDescent="0.35">
      <c r="A114" s="84" t="s">
        <v>18</v>
      </c>
      <c r="B114" s="21">
        <v>4</v>
      </c>
      <c r="C114" s="175"/>
      <c r="D114" s="82"/>
      <c r="E114" s="82"/>
      <c r="F114" s="82"/>
    </row>
    <row r="115" spans="1:6" x14ac:dyDescent="0.35">
      <c r="A115" s="110" t="s">
        <v>207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3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177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46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177</v>
      </c>
      <c r="C129" s="19"/>
      <c r="D129" s="18"/>
      <c r="E129" s="18"/>
      <c r="F129" s="18"/>
    </row>
    <row r="130" spans="1:6" x14ac:dyDescent="0.35">
      <c r="A130" s="110" t="s">
        <v>103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16:F116"/>
    <mergeCell ref="A121:F121"/>
    <mergeCell ref="A127:F127"/>
    <mergeCell ref="A4:B4"/>
    <mergeCell ref="A5:F5"/>
    <mergeCell ref="A23:F23"/>
    <mergeCell ref="A59:F5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9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179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ht="15" customHeight="1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225">
        <v>5</v>
      </c>
      <c r="C61" s="48"/>
      <c r="D61" s="46"/>
      <c r="E61" s="15"/>
      <c r="F61" s="15"/>
    </row>
    <row r="62" spans="1:6" x14ac:dyDescent="0.35">
      <c r="A62" s="48" t="s">
        <v>88</v>
      </c>
      <c r="B62" s="225">
        <v>5</v>
      </c>
      <c r="C62" s="48"/>
      <c r="D62" s="46"/>
      <c r="E62" s="15"/>
      <c r="F62" s="15"/>
    </row>
    <row r="63" spans="1:6" x14ac:dyDescent="0.35">
      <c r="A63" s="48" t="s">
        <v>9</v>
      </c>
      <c r="B63" s="225">
        <v>5</v>
      </c>
      <c r="C63" s="48"/>
      <c r="D63" s="46"/>
      <c r="E63" s="15"/>
      <c r="F63" s="15"/>
    </row>
    <row r="64" spans="1:6" x14ac:dyDescent="0.35">
      <c r="A64" s="48" t="s">
        <v>63</v>
      </c>
      <c r="B64" s="225">
        <v>5</v>
      </c>
      <c r="C64" s="48"/>
      <c r="D64" s="55"/>
      <c r="E64" s="15"/>
      <c r="F64" s="15"/>
    </row>
    <row r="65" spans="1:6" x14ac:dyDescent="0.35">
      <c r="A65" s="48" t="s">
        <v>10</v>
      </c>
      <c r="B65" s="225">
        <v>8</v>
      </c>
      <c r="C65" s="48"/>
      <c r="D65" s="46"/>
      <c r="E65" s="15"/>
      <c r="F65" s="15"/>
    </row>
    <row r="66" spans="1:6" x14ac:dyDescent="0.35">
      <c r="A66" s="58" t="s">
        <v>64</v>
      </c>
      <c r="B66" s="225">
        <v>8</v>
      </c>
      <c r="C66" s="48"/>
      <c r="D66" s="56"/>
      <c r="E66" s="15"/>
      <c r="F66" s="15"/>
    </row>
    <row r="67" spans="1:6" x14ac:dyDescent="0.35">
      <c r="A67" s="48" t="s">
        <v>11</v>
      </c>
      <c r="B67" s="225">
        <v>2</v>
      </c>
      <c r="C67" s="48"/>
      <c r="D67" s="57"/>
      <c r="E67" s="15"/>
      <c r="F67" s="15"/>
    </row>
    <row r="68" spans="1:6" x14ac:dyDescent="0.35">
      <c r="A68" s="48" t="s">
        <v>12</v>
      </c>
      <c r="B68" s="225">
        <v>2</v>
      </c>
      <c r="C68" s="48"/>
      <c r="D68" s="56"/>
      <c r="E68" s="15"/>
      <c r="F68" s="15"/>
    </row>
    <row r="69" spans="1:6" x14ac:dyDescent="0.35">
      <c r="A69" s="48" t="s">
        <v>13</v>
      </c>
      <c r="B69" s="225">
        <v>1</v>
      </c>
      <c r="C69" s="48"/>
      <c r="D69" s="56"/>
      <c r="E69" s="15"/>
      <c r="F69" s="15"/>
    </row>
    <row r="70" spans="1:6" x14ac:dyDescent="0.35">
      <c r="A70" s="58" t="s">
        <v>89</v>
      </c>
      <c r="B70" s="225">
        <v>1</v>
      </c>
      <c r="C70" s="20"/>
      <c r="D70" s="173"/>
      <c r="E70" s="15"/>
      <c r="F70" s="15"/>
    </row>
    <row r="71" spans="1:6" ht="15.5" x14ac:dyDescent="0.35">
      <c r="A71" s="16" t="s">
        <v>28</v>
      </c>
      <c r="B71" s="225">
        <v>5</v>
      </c>
      <c r="C71" s="51"/>
      <c r="D71" s="180"/>
      <c r="E71" s="15"/>
      <c r="F71" s="15"/>
    </row>
    <row r="72" spans="1:6" ht="15.5" x14ac:dyDescent="0.35">
      <c r="A72" s="106" t="s">
        <v>68</v>
      </c>
      <c r="B72" s="173">
        <v>1</v>
      </c>
      <c r="C72" s="20"/>
      <c r="D72" s="178"/>
      <c r="E72" s="65"/>
      <c r="F72" s="65"/>
    </row>
    <row r="73" spans="1:6" ht="14.5" customHeight="1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6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6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6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6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6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6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6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6"/>
      <c r="D84" s="54"/>
      <c r="E84" s="66"/>
      <c r="F84" s="15"/>
    </row>
    <row r="85" spans="1:6" ht="15.5" x14ac:dyDescent="0.35">
      <c r="A85" s="16" t="s">
        <v>55</v>
      </c>
      <c r="B85" s="66">
        <v>2</v>
      </c>
      <c r="C85" s="11"/>
      <c r="D85" s="54"/>
      <c r="E85" s="66"/>
      <c r="F85" s="15"/>
    </row>
    <row r="86" spans="1:6" ht="15.5" x14ac:dyDescent="0.35">
      <c r="A86" s="16" t="s">
        <v>90</v>
      </c>
      <c r="B86" s="66">
        <v>1</v>
      </c>
      <c r="C86" s="11"/>
      <c r="D86" s="54"/>
      <c r="E86" s="66"/>
      <c r="F86" s="15"/>
    </row>
    <row r="87" spans="1:6" ht="15.5" x14ac:dyDescent="0.35">
      <c r="A87" s="16" t="s">
        <v>91</v>
      </c>
      <c r="B87" s="66">
        <v>1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3</v>
      </c>
      <c r="C93" s="11"/>
      <c r="D93" s="52"/>
      <c r="E93" s="61"/>
      <c r="F93" s="15"/>
    </row>
    <row r="94" spans="1:6" ht="15.5" x14ac:dyDescent="0.35">
      <c r="A94" s="144" t="s">
        <v>67</v>
      </c>
      <c r="B94" s="66">
        <v>2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11"/>
      <c r="D96" s="52"/>
      <c r="E96" s="61"/>
      <c r="F96" s="15"/>
    </row>
    <row r="97" spans="1:16" ht="15.5" x14ac:dyDescent="0.35">
      <c r="A97" s="16" t="s">
        <v>33</v>
      </c>
      <c r="B97" s="61">
        <v>1</v>
      </c>
      <c r="C97" s="11"/>
      <c r="D97" s="52"/>
      <c r="E97" s="61"/>
      <c r="F97" s="15"/>
    </row>
    <row r="98" spans="1:16" ht="15.5" x14ac:dyDescent="0.35">
      <c r="A98" s="16" t="s">
        <v>60</v>
      </c>
      <c r="B98" s="61">
        <v>3</v>
      </c>
      <c r="C98" s="11"/>
      <c r="D98" s="52"/>
      <c r="E98" s="61"/>
      <c r="F98" s="15"/>
    </row>
    <row r="99" spans="1:16" ht="15.5" x14ac:dyDescent="0.35">
      <c r="A99" s="16" t="s">
        <v>30</v>
      </c>
      <c r="B99" s="61">
        <v>3</v>
      </c>
      <c r="C99" s="11"/>
      <c r="D99" s="52"/>
      <c r="E99" s="61"/>
      <c r="F99" s="15"/>
    </row>
    <row r="100" spans="1:16" ht="15.5" x14ac:dyDescent="0.35">
      <c r="A100" s="16" t="s">
        <v>42</v>
      </c>
      <c r="B100" s="61">
        <v>3</v>
      </c>
      <c r="C100" s="11"/>
      <c r="D100" s="52"/>
      <c r="E100" s="61"/>
      <c r="F100" s="15"/>
    </row>
    <row r="101" spans="1:16" ht="15.5" x14ac:dyDescent="0.35">
      <c r="A101" s="16"/>
      <c r="B101" s="6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11"/>
      <c r="D104" s="52"/>
      <c r="E104" s="61"/>
      <c r="F104" s="15"/>
    </row>
    <row r="105" spans="1:16" x14ac:dyDescent="0.35">
      <c r="A105" s="16" t="s">
        <v>58</v>
      </c>
      <c r="B105" s="61">
        <v>1</v>
      </c>
      <c r="C105" s="11"/>
      <c r="D105" s="23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07"/>
      <c r="D110" s="46"/>
      <c r="E110" s="82"/>
      <c r="F110" s="82"/>
    </row>
    <row r="111" spans="1:16" x14ac:dyDescent="0.35">
      <c r="A111" s="84" t="s">
        <v>47</v>
      </c>
      <c r="B111" s="21">
        <v>1</v>
      </c>
      <c r="C111" s="207"/>
      <c r="D111" s="46"/>
      <c r="E111" s="82"/>
      <c r="F111" s="82"/>
    </row>
    <row r="112" spans="1:16" x14ac:dyDescent="0.35">
      <c r="A112" s="84" t="s">
        <v>16</v>
      </c>
      <c r="B112" s="21">
        <v>1</v>
      </c>
      <c r="C112" s="207"/>
      <c r="D112" s="46"/>
      <c r="E112" s="82"/>
      <c r="F112" s="82"/>
    </row>
    <row r="113" spans="1:6" x14ac:dyDescent="0.35">
      <c r="A113" s="84" t="s">
        <v>17</v>
      </c>
      <c r="B113" s="21">
        <v>2</v>
      </c>
      <c r="C113" s="207"/>
      <c r="D113" s="46"/>
      <c r="E113" s="82"/>
      <c r="F113" s="82"/>
    </row>
    <row r="114" spans="1:6" x14ac:dyDescent="0.35">
      <c r="A114" s="84" t="s">
        <v>18</v>
      </c>
      <c r="B114" s="21">
        <v>4</v>
      </c>
      <c r="C114" s="207"/>
      <c r="D114" s="46"/>
      <c r="E114" s="82"/>
      <c r="F114" s="82"/>
    </row>
    <row r="115" spans="1:6" x14ac:dyDescent="0.35">
      <c r="A115" s="110" t="s">
        <v>207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4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181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25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181</v>
      </c>
      <c r="C129" s="19"/>
      <c r="D129" s="18"/>
      <c r="E129" s="18"/>
      <c r="F129" s="18"/>
    </row>
    <row r="130" spans="1:6" x14ac:dyDescent="0.35">
      <c r="A130" s="110" t="s">
        <v>103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16:F116"/>
    <mergeCell ref="A121:F121"/>
    <mergeCell ref="A127:F127"/>
    <mergeCell ref="A4:B4"/>
    <mergeCell ref="A5:F5"/>
    <mergeCell ref="A23:F23"/>
    <mergeCell ref="A59:F5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1" workbookViewId="0">
      <selection activeCell="A115" sqref="A115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180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5">
        <v>4</v>
      </c>
      <c r="C61" s="174"/>
      <c r="D61" s="180"/>
      <c r="E61" s="15"/>
      <c r="F61" s="15"/>
    </row>
    <row r="62" spans="1:6" ht="15.5" x14ac:dyDescent="0.35">
      <c r="A62" s="48" t="s">
        <v>88</v>
      </c>
      <c r="B62" s="225">
        <v>3</v>
      </c>
      <c r="C62" s="48"/>
      <c r="D62" s="180"/>
      <c r="E62" s="15"/>
      <c r="F62" s="15"/>
    </row>
    <row r="63" spans="1:6" ht="15.5" x14ac:dyDescent="0.35">
      <c r="A63" s="48" t="s">
        <v>9</v>
      </c>
      <c r="B63" s="225">
        <v>3</v>
      </c>
      <c r="C63" s="174"/>
      <c r="D63" s="180"/>
      <c r="E63" s="15"/>
      <c r="F63" s="15"/>
    </row>
    <row r="64" spans="1:6" ht="15.5" x14ac:dyDescent="0.35">
      <c r="A64" s="48" t="s">
        <v>63</v>
      </c>
      <c r="B64" s="225">
        <v>1</v>
      </c>
      <c r="C64" s="48"/>
      <c r="D64" s="180"/>
      <c r="E64" s="15"/>
      <c r="F64" s="15"/>
    </row>
    <row r="65" spans="1:6" ht="15.5" x14ac:dyDescent="0.35">
      <c r="A65" s="48" t="s">
        <v>10</v>
      </c>
      <c r="B65" s="225">
        <v>4</v>
      </c>
      <c r="C65" s="174"/>
      <c r="D65" s="180"/>
      <c r="E65" s="15"/>
      <c r="F65" s="15"/>
    </row>
    <row r="66" spans="1:6" ht="15.5" x14ac:dyDescent="0.35">
      <c r="A66" s="58" t="s">
        <v>64</v>
      </c>
      <c r="B66" s="225">
        <v>6</v>
      </c>
      <c r="C66" s="174"/>
      <c r="D66" s="180"/>
      <c r="E66" s="15"/>
      <c r="F66" s="15"/>
    </row>
    <row r="67" spans="1:6" ht="15.5" x14ac:dyDescent="0.35">
      <c r="A67" s="48" t="s">
        <v>11</v>
      </c>
      <c r="B67" s="225">
        <v>2</v>
      </c>
      <c r="C67" s="174"/>
      <c r="D67" s="180"/>
      <c r="E67" s="15"/>
      <c r="F67" s="15"/>
    </row>
    <row r="68" spans="1:6" ht="15.5" x14ac:dyDescent="0.35">
      <c r="A68" s="48" t="s">
        <v>12</v>
      </c>
      <c r="B68" s="225">
        <v>3</v>
      </c>
      <c r="C68" s="174"/>
      <c r="D68" s="184"/>
      <c r="E68" s="15"/>
      <c r="F68" s="15"/>
    </row>
    <row r="69" spans="1:6" ht="15.5" x14ac:dyDescent="0.35">
      <c r="A69" s="48" t="s">
        <v>13</v>
      </c>
      <c r="B69" s="225">
        <v>1</v>
      </c>
      <c r="C69" s="174"/>
      <c r="D69" s="182"/>
      <c r="E69" s="15"/>
      <c r="F69" s="15"/>
    </row>
    <row r="70" spans="1:6" ht="15.5" x14ac:dyDescent="0.35">
      <c r="A70" s="58" t="s">
        <v>89</v>
      </c>
      <c r="B70" s="225">
        <v>1</v>
      </c>
      <c r="C70" s="58"/>
      <c r="D70" s="185"/>
      <c r="E70" s="15"/>
      <c r="F70" s="15"/>
    </row>
    <row r="71" spans="1:6" ht="15.5" x14ac:dyDescent="0.35">
      <c r="A71" s="16" t="s">
        <v>28</v>
      </c>
      <c r="B71" s="225">
        <v>4</v>
      </c>
      <c r="C71" s="51"/>
      <c r="D71" s="180"/>
      <c r="E71" s="15"/>
      <c r="F71" s="15"/>
    </row>
    <row r="72" spans="1:6" ht="15.5" x14ac:dyDescent="0.35">
      <c r="A72" s="106" t="s">
        <v>68</v>
      </c>
      <c r="B72" s="173">
        <v>1</v>
      </c>
      <c r="C72" s="20"/>
      <c r="D72" s="180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6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6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6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6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6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6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6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6"/>
      <c r="D84" s="54"/>
      <c r="E84" s="66"/>
      <c r="F84" s="15"/>
    </row>
    <row r="85" spans="1:6" ht="15.5" x14ac:dyDescent="0.35">
      <c r="A85" s="16" t="s">
        <v>55</v>
      </c>
      <c r="B85" s="66">
        <v>2</v>
      </c>
      <c r="C85" s="11"/>
      <c r="D85" s="54"/>
      <c r="E85" s="66"/>
      <c r="F85" s="15"/>
    </row>
    <row r="86" spans="1:6" ht="15.5" x14ac:dyDescent="0.35">
      <c r="A86" s="16" t="s">
        <v>90</v>
      </c>
      <c r="B86" s="66">
        <v>1</v>
      </c>
      <c r="C86" s="11"/>
      <c r="D86" s="54"/>
      <c r="E86" s="66"/>
      <c r="F86" s="15"/>
    </row>
    <row r="87" spans="1:6" ht="15.5" x14ac:dyDescent="0.35">
      <c r="A87" s="16" t="s">
        <v>91</v>
      </c>
      <c r="B87" s="66">
        <v>1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3</v>
      </c>
      <c r="C93" s="11"/>
      <c r="D93" s="52"/>
      <c r="E93" s="61"/>
      <c r="F93" s="15"/>
    </row>
    <row r="94" spans="1:6" ht="15.5" x14ac:dyDescent="0.35">
      <c r="A94" s="144" t="s">
        <v>67</v>
      </c>
      <c r="B94" s="66">
        <v>2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11"/>
      <c r="D96" s="52"/>
      <c r="E96" s="61"/>
      <c r="F96" s="15"/>
    </row>
    <row r="97" spans="1:16" ht="15.5" x14ac:dyDescent="0.35">
      <c r="A97" s="16" t="s">
        <v>33</v>
      </c>
      <c r="B97" s="61">
        <v>1</v>
      </c>
      <c r="C97" s="11"/>
      <c r="D97" s="52"/>
      <c r="E97" s="61"/>
      <c r="F97" s="15"/>
    </row>
    <row r="98" spans="1:16" ht="15.5" x14ac:dyDescent="0.35">
      <c r="A98" s="16" t="s">
        <v>60</v>
      </c>
      <c r="B98" s="61">
        <v>3</v>
      </c>
      <c r="C98" s="11"/>
      <c r="D98" s="52"/>
      <c r="E98" s="61"/>
      <c r="F98" s="15"/>
    </row>
    <row r="99" spans="1:16" ht="15.5" x14ac:dyDescent="0.35">
      <c r="A99" s="16" t="s">
        <v>30</v>
      </c>
      <c r="B99" s="61">
        <v>3</v>
      </c>
      <c r="C99" s="11"/>
      <c r="D99" s="52"/>
      <c r="E99" s="61"/>
      <c r="F99" s="15"/>
    </row>
    <row r="100" spans="1:16" ht="15.5" x14ac:dyDescent="0.35">
      <c r="A100" s="16" t="s">
        <v>42</v>
      </c>
      <c r="B100" s="61">
        <v>3</v>
      </c>
      <c r="C100" s="11"/>
      <c r="D100" s="52"/>
      <c r="E100" s="61"/>
      <c r="F100" s="15"/>
    </row>
    <row r="101" spans="1:16" ht="15.5" x14ac:dyDescent="0.35">
      <c r="A101" s="16"/>
      <c r="B101" s="6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11"/>
      <c r="D104" s="52"/>
      <c r="E104" s="61"/>
      <c r="F104" s="15"/>
    </row>
    <row r="105" spans="1:16" x14ac:dyDescent="0.35">
      <c r="A105" s="16" t="s">
        <v>58</v>
      </c>
      <c r="B105" s="61">
        <v>1</v>
      </c>
      <c r="C105" s="11"/>
      <c r="D105" s="23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175"/>
      <c r="D110" s="82"/>
      <c r="E110" s="82"/>
      <c r="F110" s="82"/>
    </row>
    <row r="111" spans="1:16" ht="15.5" x14ac:dyDescent="0.35">
      <c r="A111" s="84" t="s">
        <v>47</v>
      </c>
      <c r="B111" s="21">
        <v>1</v>
      </c>
      <c r="C111" s="175"/>
      <c r="D111" s="82"/>
      <c r="E111" s="82"/>
      <c r="F111" s="82"/>
    </row>
    <row r="112" spans="1:16" ht="15.5" x14ac:dyDescent="0.35">
      <c r="A112" s="84" t="s">
        <v>16</v>
      </c>
      <c r="B112" s="21">
        <v>1</v>
      </c>
      <c r="C112" s="175"/>
      <c r="D112" s="82"/>
      <c r="E112" s="82"/>
      <c r="F112" s="82"/>
    </row>
    <row r="113" spans="1:6" ht="15.5" x14ac:dyDescent="0.35">
      <c r="A113" s="84" t="s">
        <v>17</v>
      </c>
      <c r="B113" s="21">
        <v>2</v>
      </c>
      <c r="C113" s="175"/>
      <c r="D113" s="82"/>
      <c r="E113" s="82"/>
      <c r="F113" s="82"/>
    </row>
    <row r="114" spans="1:6" ht="15.5" x14ac:dyDescent="0.35">
      <c r="A114" s="84" t="s">
        <v>18</v>
      </c>
      <c r="B114" s="21">
        <v>4</v>
      </c>
      <c r="C114" s="175"/>
      <c r="D114" s="82"/>
      <c r="E114" s="82"/>
      <c r="F114" s="82"/>
    </row>
    <row r="115" spans="1:6" x14ac:dyDescent="0.35">
      <c r="A115" s="110" t="s">
        <v>207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3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193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42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193</v>
      </c>
      <c r="C129" s="19"/>
      <c r="D129" s="18"/>
      <c r="E129" s="18"/>
      <c r="F129" s="18"/>
    </row>
    <row r="130" spans="1:6" x14ac:dyDescent="0.35">
      <c r="A130" s="110" t="s">
        <v>103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16:F116"/>
    <mergeCell ref="A121:F121"/>
    <mergeCell ref="A127:F127"/>
    <mergeCell ref="A4:B4"/>
    <mergeCell ref="A5:F5"/>
    <mergeCell ref="A23:F23"/>
    <mergeCell ref="A59:F59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0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5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191</v>
      </c>
      <c r="B4" s="261"/>
      <c r="C4" s="196"/>
      <c r="D4" s="68"/>
      <c r="E4" s="68"/>
      <c r="F4" s="68"/>
    </row>
    <row r="5" spans="1:17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4">
        <v>5</v>
      </c>
      <c r="C61" s="174"/>
      <c r="D61" s="180"/>
      <c r="E61" s="15"/>
      <c r="F61" s="15"/>
    </row>
    <row r="62" spans="1:6" ht="15.5" x14ac:dyDescent="0.35">
      <c r="A62" s="48" t="s">
        <v>88</v>
      </c>
      <c r="B62" s="224">
        <v>5</v>
      </c>
      <c r="C62" s="48"/>
      <c r="D62" s="180"/>
      <c r="E62" s="15"/>
      <c r="F62" s="15"/>
    </row>
    <row r="63" spans="1:6" ht="15.5" x14ac:dyDescent="0.35">
      <c r="A63" s="48" t="s">
        <v>9</v>
      </c>
      <c r="B63" s="224">
        <v>2</v>
      </c>
      <c r="C63" s="174"/>
      <c r="D63" s="180"/>
      <c r="E63" s="15"/>
      <c r="F63" s="15"/>
    </row>
    <row r="64" spans="1:6" ht="15.5" x14ac:dyDescent="0.35">
      <c r="A64" s="48" t="s">
        <v>63</v>
      </c>
      <c r="B64" s="224">
        <v>5</v>
      </c>
      <c r="C64" s="48"/>
      <c r="D64" s="180"/>
      <c r="E64" s="15"/>
      <c r="F64" s="15"/>
    </row>
    <row r="65" spans="1:6" ht="15.5" x14ac:dyDescent="0.35">
      <c r="A65" s="48" t="s">
        <v>10</v>
      </c>
      <c r="B65" s="224">
        <v>5</v>
      </c>
      <c r="C65" s="174"/>
      <c r="D65" s="180"/>
      <c r="E65" s="15"/>
      <c r="F65" s="15"/>
    </row>
    <row r="66" spans="1:6" ht="15.5" x14ac:dyDescent="0.35">
      <c r="A66" s="58" t="s">
        <v>64</v>
      </c>
      <c r="B66" s="224">
        <v>5</v>
      </c>
      <c r="C66" s="174"/>
      <c r="D66" s="180"/>
      <c r="E66" s="15"/>
      <c r="F66" s="15"/>
    </row>
    <row r="67" spans="1:6" ht="15.5" x14ac:dyDescent="0.35">
      <c r="A67" s="48" t="s">
        <v>11</v>
      </c>
      <c r="B67" s="224">
        <v>2</v>
      </c>
      <c r="C67" s="174"/>
      <c r="D67" s="180"/>
      <c r="E67" s="15"/>
      <c r="F67" s="15"/>
    </row>
    <row r="68" spans="1:6" ht="15.5" x14ac:dyDescent="0.35">
      <c r="A68" s="48" t="s">
        <v>12</v>
      </c>
      <c r="B68" s="224">
        <v>5</v>
      </c>
      <c r="C68" s="174"/>
      <c r="D68" s="184"/>
      <c r="E68" s="15"/>
      <c r="F68" s="15"/>
    </row>
    <row r="69" spans="1:6" ht="15.5" x14ac:dyDescent="0.35">
      <c r="A69" s="48" t="s">
        <v>13</v>
      </c>
      <c r="B69" s="224">
        <v>5</v>
      </c>
      <c r="C69" s="174"/>
      <c r="D69" s="182"/>
      <c r="E69" s="15"/>
      <c r="F69" s="15"/>
    </row>
    <row r="70" spans="1:6" ht="15.5" x14ac:dyDescent="0.35">
      <c r="A70" s="58" t="s">
        <v>89</v>
      </c>
      <c r="B70" s="224">
        <v>1</v>
      </c>
      <c r="C70" s="58"/>
      <c r="D70" s="185"/>
      <c r="E70" s="15"/>
      <c r="F70" s="15"/>
    </row>
    <row r="71" spans="1:6" ht="15.5" x14ac:dyDescent="0.35">
      <c r="A71" s="16" t="s">
        <v>28</v>
      </c>
      <c r="B71" s="224">
        <v>5</v>
      </c>
      <c r="C71" s="51"/>
      <c r="D71" s="180"/>
      <c r="E71" s="15"/>
      <c r="F71" s="15"/>
    </row>
    <row r="72" spans="1:6" ht="15.5" x14ac:dyDescent="0.35">
      <c r="A72" s="106" t="s">
        <v>68</v>
      </c>
      <c r="B72" s="173">
        <v>1</v>
      </c>
      <c r="C72" s="20"/>
      <c r="D72" s="180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6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6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6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6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6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6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6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6"/>
      <c r="D84" s="54"/>
      <c r="E84" s="66"/>
      <c r="F84" s="15"/>
    </row>
    <row r="85" spans="1:6" ht="15.5" x14ac:dyDescent="0.35">
      <c r="A85" s="16" t="s">
        <v>55</v>
      </c>
      <c r="B85" s="66">
        <v>2</v>
      </c>
      <c r="C85" s="1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1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3</v>
      </c>
      <c r="C93" s="11"/>
      <c r="D93" s="52"/>
      <c r="E93" s="61"/>
      <c r="F93" s="15"/>
    </row>
    <row r="94" spans="1:6" ht="15.5" x14ac:dyDescent="0.35">
      <c r="A94" s="144" t="s">
        <v>67</v>
      </c>
      <c r="B94" s="66">
        <v>2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11"/>
      <c r="D96" s="52"/>
      <c r="E96" s="61"/>
      <c r="F96" s="15"/>
    </row>
    <row r="97" spans="1:16" ht="15.5" x14ac:dyDescent="0.35">
      <c r="A97" s="16" t="s">
        <v>33</v>
      </c>
      <c r="B97" s="61">
        <v>1</v>
      </c>
      <c r="C97" s="11"/>
      <c r="D97" s="52"/>
      <c r="E97" s="61"/>
      <c r="F97" s="15"/>
    </row>
    <row r="98" spans="1:16" ht="15.5" x14ac:dyDescent="0.35">
      <c r="A98" s="16" t="s">
        <v>60</v>
      </c>
      <c r="B98" s="61">
        <v>3</v>
      </c>
      <c r="C98" s="11"/>
      <c r="D98" s="52"/>
      <c r="E98" s="61"/>
      <c r="F98" s="15"/>
    </row>
    <row r="99" spans="1:16" ht="15.5" x14ac:dyDescent="0.35">
      <c r="A99" s="16" t="s">
        <v>30</v>
      </c>
      <c r="B99" s="61">
        <v>3</v>
      </c>
      <c r="C99" s="11"/>
      <c r="D99" s="52"/>
      <c r="E99" s="61"/>
      <c r="F99" s="15"/>
    </row>
    <row r="100" spans="1:16" ht="15.5" x14ac:dyDescent="0.35">
      <c r="A100" s="16" t="s">
        <v>42</v>
      </c>
      <c r="B100" s="61">
        <v>3</v>
      </c>
      <c r="C100" s="11"/>
      <c r="D100" s="52"/>
      <c r="E100" s="61"/>
      <c r="F100" s="15"/>
    </row>
    <row r="101" spans="1:16" ht="15.5" x14ac:dyDescent="0.35">
      <c r="A101" s="16"/>
      <c r="B101" s="6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11"/>
      <c r="D104" s="52"/>
      <c r="E104" s="61"/>
      <c r="F104" s="15"/>
    </row>
    <row r="105" spans="1:16" x14ac:dyDescent="0.35">
      <c r="A105" s="16" t="s">
        <v>58</v>
      </c>
      <c r="B105" s="61">
        <v>1</v>
      </c>
      <c r="C105" s="11"/>
      <c r="D105" s="23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97" t="s">
        <v>107</v>
      </c>
      <c r="B108" s="198"/>
      <c r="C108" s="198"/>
      <c r="D108" s="198"/>
      <c r="E108" s="198"/>
      <c r="F108" s="19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175"/>
      <c r="D110" s="82"/>
      <c r="E110" s="82"/>
      <c r="F110" s="82"/>
    </row>
    <row r="111" spans="1:16" ht="15.5" x14ac:dyDescent="0.35">
      <c r="A111" s="84" t="s">
        <v>47</v>
      </c>
      <c r="B111" s="21">
        <v>1</v>
      </c>
      <c r="C111" s="175"/>
      <c r="D111" s="82"/>
      <c r="E111" s="82"/>
      <c r="F111" s="82"/>
    </row>
    <row r="112" spans="1:16" ht="15.5" x14ac:dyDescent="0.35">
      <c r="A112" s="84" t="s">
        <v>16</v>
      </c>
      <c r="B112" s="21">
        <v>1</v>
      </c>
      <c r="C112" s="175"/>
      <c r="D112" s="82"/>
      <c r="E112" s="82"/>
      <c r="F112" s="82"/>
    </row>
    <row r="113" spans="1:6" ht="15.5" x14ac:dyDescent="0.35">
      <c r="A113" s="84" t="s">
        <v>17</v>
      </c>
      <c r="B113" s="21">
        <v>2</v>
      </c>
      <c r="C113" s="175"/>
      <c r="D113" s="82"/>
      <c r="E113" s="82"/>
      <c r="F113" s="82"/>
    </row>
    <row r="114" spans="1:6" ht="15.5" x14ac:dyDescent="0.35">
      <c r="A114" s="84" t="s">
        <v>18</v>
      </c>
      <c r="B114" s="21">
        <v>4</v>
      </c>
      <c r="C114" s="175"/>
      <c r="D114" s="82"/>
      <c r="E114" s="82"/>
      <c r="F114" s="82"/>
    </row>
    <row r="115" spans="1:6" x14ac:dyDescent="0.35">
      <c r="A115" s="110" t="s">
        <v>207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3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192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31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192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21:F121"/>
    <mergeCell ref="A127:F127"/>
    <mergeCell ref="A4:B4"/>
    <mergeCell ref="A5:F5"/>
    <mergeCell ref="A23:F23"/>
    <mergeCell ref="A59:F59"/>
    <mergeCell ref="A116:F1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58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190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225">
        <v>9</v>
      </c>
      <c r="C61" s="48"/>
      <c r="D61" s="46"/>
      <c r="E61" s="15"/>
      <c r="F61" s="15"/>
    </row>
    <row r="62" spans="1:6" x14ac:dyDescent="0.35">
      <c r="A62" s="48" t="s">
        <v>88</v>
      </c>
      <c r="B62" s="225">
        <v>9</v>
      </c>
      <c r="C62" s="48"/>
      <c r="D62" s="46"/>
      <c r="E62" s="15"/>
      <c r="F62" s="15"/>
    </row>
    <row r="63" spans="1:6" x14ac:dyDescent="0.35">
      <c r="A63" s="48" t="s">
        <v>9</v>
      </c>
      <c r="B63" s="225">
        <v>9</v>
      </c>
      <c r="C63" s="48"/>
      <c r="D63" s="46"/>
      <c r="E63" s="15"/>
      <c r="F63" s="15"/>
    </row>
    <row r="64" spans="1:6" x14ac:dyDescent="0.35">
      <c r="A64" s="48" t="s">
        <v>63</v>
      </c>
      <c r="B64" s="225">
        <v>9</v>
      </c>
      <c r="C64" s="48"/>
      <c r="D64" s="55"/>
      <c r="E64" s="15"/>
      <c r="F64" s="15"/>
    </row>
    <row r="65" spans="1:6" x14ac:dyDescent="0.35">
      <c r="A65" s="48" t="s">
        <v>10</v>
      </c>
      <c r="B65" s="225">
        <v>9</v>
      </c>
      <c r="C65" s="48"/>
      <c r="D65" s="46"/>
      <c r="E65" s="15"/>
      <c r="F65" s="15"/>
    </row>
    <row r="66" spans="1:6" x14ac:dyDescent="0.35">
      <c r="A66" s="58" t="s">
        <v>64</v>
      </c>
      <c r="B66" s="225">
        <v>2</v>
      </c>
      <c r="C66" s="48"/>
      <c r="D66" s="56"/>
      <c r="E66" s="15"/>
      <c r="F66" s="15"/>
    </row>
    <row r="67" spans="1:6" x14ac:dyDescent="0.35">
      <c r="A67" s="48" t="s">
        <v>11</v>
      </c>
      <c r="B67" s="228">
        <v>2</v>
      </c>
      <c r="C67" s="48"/>
      <c r="D67" s="57"/>
      <c r="E67" s="15"/>
      <c r="F67" s="15"/>
    </row>
    <row r="68" spans="1:6" x14ac:dyDescent="0.35">
      <c r="A68" s="48" t="s">
        <v>12</v>
      </c>
      <c r="B68" s="225">
        <v>9</v>
      </c>
      <c r="C68" s="48"/>
      <c r="D68" s="56"/>
      <c r="E68" s="15"/>
      <c r="F68" s="15"/>
    </row>
    <row r="69" spans="1:6" x14ac:dyDescent="0.35">
      <c r="A69" s="48" t="s">
        <v>13</v>
      </c>
      <c r="B69" s="225">
        <v>2</v>
      </c>
      <c r="C69" s="48"/>
      <c r="D69" s="56"/>
      <c r="E69" s="15"/>
      <c r="F69" s="15"/>
    </row>
    <row r="70" spans="1:6" x14ac:dyDescent="0.35">
      <c r="A70" s="58" t="s">
        <v>89</v>
      </c>
      <c r="B70" s="225">
        <v>1</v>
      </c>
      <c r="C70" s="48"/>
      <c r="D70" s="173"/>
      <c r="E70" s="15"/>
      <c r="F70" s="15"/>
    </row>
    <row r="71" spans="1:6" x14ac:dyDescent="0.35">
      <c r="A71" s="16" t="s">
        <v>28</v>
      </c>
      <c r="B71" s="225">
        <v>9</v>
      </c>
      <c r="C71" s="20"/>
      <c r="D71" s="173"/>
      <c r="E71" s="15"/>
      <c r="F71" s="15"/>
    </row>
    <row r="72" spans="1:6" x14ac:dyDescent="0.35">
      <c r="A72" s="106" t="s">
        <v>68</v>
      </c>
      <c r="B72" s="227">
        <v>1</v>
      </c>
      <c r="C72" s="20"/>
      <c r="D72" s="173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215"/>
      <c r="D77" s="216"/>
      <c r="E77" s="15"/>
      <c r="F77" s="15"/>
    </row>
    <row r="78" spans="1:6" x14ac:dyDescent="0.35">
      <c r="A78" s="16" t="s">
        <v>49</v>
      </c>
      <c r="B78" s="66">
        <v>1</v>
      </c>
      <c r="C78" s="215"/>
      <c r="D78" s="216"/>
      <c r="E78" s="66"/>
      <c r="F78" s="15"/>
    </row>
    <row r="79" spans="1:6" x14ac:dyDescent="0.35">
      <c r="A79" s="16" t="s">
        <v>50</v>
      </c>
      <c r="B79" s="66">
        <v>1</v>
      </c>
      <c r="C79" s="215"/>
      <c r="D79" s="216"/>
      <c r="E79" s="66"/>
      <c r="F79" s="15"/>
    </row>
    <row r="80" spans="1:6" x14ac:dyDescent="0.35">
      <c r="A80" s="16" t="s">
        <v>51</v>
      </c>
      <c r="B80" s="66">
        <v>1</v>
      </c>
      <c r="C80" s="215"/>
      <c r="D80" s="216"/>
      <c r="E80" s="66"/>
      <c r="F80" s="15"/>
    </row>
    <row r="81" spans="1:6" x14ac:dyDescent="0.35">
      <c r="A81" s="16" t="s">
        <v>52</v>
      </c>
      <c r="B81" s="66">
        <v>1</v>
      </c>
      <c r="C81" s="215"/>
      <c r="D81" s="216"/>
      <c r="E81" s="66"/>
      <c r="F81" s="15"/>
    </row>
    <row r="82" spans="1:6" x14ac:dyDescent="0.35">
      <c r="A82" s="16" t="s">
        <v>53</v>
      </c>
      <c r="B82" s="66">
        <v>1</v>
      </c>
      <c r="C82" s="215"/>
      <c r="D82" s="216"/>
      <c r="E82" s="66"/>
      <c r="F82" s="15"/>
    </row>
    <row r="83" spans="1:6" x14ac:dyDescent="0.35">
      <c r="A83" s="16" t="s">
        <v>54</v>
      </c>
      <c r="B83" s="66">
        <v>1</v>
      </c>
      <c r="C83" s="215"/>
      <c r="D83" s="216"/>
      <c r="E83" s="66"/>
      <c r="F83" s="15"/>
    </row>
    <row r="84" spans="1:6" x14ac:dyDescent="0.35">
      <c r="A84" s="16" t="s">
        <v>56</v>
      </c>
      <c r="B84" s="66">
        <v>1</v>
      </c>
      <c r="C84" s="215"/>
      <c r="D84" s="216"/>
      <c r="E84" s="66"/>
      <c r="F84" s="15"/>
    </row>
    <row r="85" spans="1:6" x14ac:dyDescent="0.35">
      <c r="A85" s="16" t="s">
        <v>55</v>
      </c>
      <c r="B85" s="66">
        <v>2</v>
      </c>
      <c r="C85" s="215"/>
      <c r="D85" s="216"/>
      <c r="E85" s="66"/>
      <c r="F85" s="15"/>
    </row>
    <row r="86" spans="1:6" x14ac:dyDescent="0.35">
      <c r="A86" s="16" t="s">
        <v>90</v>
      </c>
      <c r="B86" s="66">
        <v>2</v>
      </c>
      <c r="C86" s="215"/>
      <c r="D86" s="216"/>
      <c r="E86" s="66"/>
      <c r="F86" s="15"/>
    </row>
    <row r="87" spans="1:6" x14ac:dyDescent="0.35">
      <c r="A87" s="16" t="s">
        <v>91</v>
      </c>
      <c r="B87" s="66">
        <v>2</v>
      </c>
      <c r="C87" s="215"/>
      <c r="D87" s="216"/>
      <c r="E87" s="66"/>
      <c r="F87" s="15"/>
    </row>
    <row r="88" spans="1:6" x14ac:dyDescent="0.35">
      <c r="A88" s="16" t="s">
        <v>35</v>
      </c>
      <c r="B88" s="66">
        <v>3</v>
      </c>
      <c r="C88" s="215"/>
      <c r="D88" s="216"/>
      <c r="E88" s="66"/>
      <c r="F88" s="15"/>
    </row>
    <row r="89" spans="1:6" x14ac:dyDescent="0.35">
      <c r="A89" s="16" t="s">
        <v>34</v>
      </c>
      <c r="B89" s="66">
        <v>2</v>
      </c>
      <c r="C89" s="215"/>
      <c r="D89" s="216"/>
      <c r="E89" s="66"/>
      <c r="F89" s="15"/>
    </row>
    <row r="90" spans="1:6" x14ac:dyDescent="0.35">
      <c r="A90" s="16" t="s">
        <v>41</v>
      </c>
      <c r="B90" s="66">
        <v>6</v>
      </c>
      <c r="C90" s="215"/>
      <c r="D90" s="217"/>
      <c r="E90" s="66"/>
      <c r="F90" s="15"/>
    </row>
    <row r="91" spans="1:6" x14ac:dyDescent="0.35">
      <c r="A91" s="16" t="s">
        <v>43</v>
      </c>
      <c r="B91" s="66">
        <v>5</v>
      </c>
      <c r="C91" s="215"/>
      <c r="D91" s="217"/>
      <c r="E91" s="61"/>
      <c r="F91" s="15"/>
    </row>
    <row r="92" spans="1:6" x14ac:dyDescent="0.35">
      <c r="A92" s="16" t="s">
        <v>44</v>
      </c>
      <c r="B92" s="66">
        <v>10</v>
      </c>
      <c r="C92" s="215"/>
      <c r="D92" s="217"/>
      <c r="E92" s="61"/>
      <c r="F92" s="15"/>
    </row>
    <row r="93" spans="1:6" x14ac:dyDescent="0.35">
      <c r="A93" s="16" t="s">
        <v>39</v>
      </c>
      <c r="B93" s="66">
        <v>2</v>
      </c>
      <c r="C93" s="215"/>
      <c r="D93" s="217"/>
      <c r="E93" s="61"/>
      <c r="F93" s="15"/>
    </row>
    <row r="94" spans="1:6" x14ac:dyDescent="0.35">
      <c r="A94" s="144" t="s">
        <v>67</v>
      </c>
      <c r="B94" s="66">
        <v>2</v>
      </c>
      <c r="C94" s="215"/>
      <c r="D94" s="217"/>
      <c r="E94" s="61"/>
      <c r="F94" s="15"/>
    </row>
    <row r="95" spans="1:6" x14ac:dyDescent="0.35">
      <c r="A95" s="16" t="s">
        <v>40</v>
      </c>
      <c r="B95" s="66">
        <v>2</v>
      </c>
      <c r="C95" s="215"/>
      <c r="D95" s="217"/>
      <c r="E95" s="61"/>
      <c r="F95" s="15"/>
    </row>
    <row r="96" spans="1:6" x14ac:dyDescent="0.35">
      <c r="A96" s="16" t="s">
        <v>59</v>
      </c>
      <c r="B96" s="66">
        <v>3</v>
      </c>
      <c r="C96" s="215"/>
      <c r="D96" s="217"/>
      <c r="E96" s="61"/>
      <c r="F96" s="15"/>
    </row>
    <row r="97" spans="1:6" x14ac:dyDescent="0.35">
      <c r="A97" s="16" t="s">
        <v>33</v>
      </c>
      <c r="B97" s="66">
        <v>6</v>
      </c>
      <c r="C97" s="215"/>
      <c r="D97" s="217"/>
      <c r="E97" s="61"/>
      <c r="F97" s="15"/>
    </row>
    <row r="98" spans="1:6" x14ac:dyDescent="0.35">
      <c r="A98" s="16" t="s">
        <v>60</v>
      </c>
      <c r="B98" s="66">
        <v>3</v>
      </c>
      <c r="C98" s="215"/>
      <c r="D98" s="217"/>
      <c r="E98" s="61"/>
      <c r="F98" s="15"/>
    </row>
    <row r="99" spans="1:6" x14ac:dyDescent="0.35">
      <c r="A99" s="16" t="s">
        <v>132</v>
      </c>
      <c r="B99" s="66">
        <v>3</v>
      </c>
      <c r="C99" s="215"/>
      <c r="D99" s="217"/>
      <c r="E99" s="61"/>
      <c r="F99" s="15"/>
    </row>
    <row r="100" spans="1:6" x14ac:dyDescent="0.35">
      <c r="A100" s="16" t="s">
        <v>42</v>
      </c>
      <c r="B100" s="66">
        <v>3</v>
      </c>
      <c r="C100" s="215"/>
      <c r="D100" s="217"/>
      <c r="E100" s="61"/>
      <c r="F100" s="15"/>
    </row>
    <row r="101" spans="1:6" x14ac:dyDescent="0.35">
      <c r="A101" s="16"/>
      <c r="B101" s="61"/>
      <c r="C101" s="215"/>
      <c r="D101" s="217"/>
      <c r="E101" s="61"/>
      <c r="F101" s="15"/>
    </row>
    <row r="102" spans="1:6" x14ac:dyDescent="0.35">
      <c r="A102" s="16" t="s">
        <v>62</v>
      </c>
      <c r="B102" s="61">
        <v>1</v>
      </c>
      <c r="C102" s="215"/>
      <c r="D102" s="217"/>
      <c r="E102" s="61"/>
      <c r="F102" s="15"/>
    </row>
    <row r="103" spans="1:6" x14ac:dyDescent="0.35">
      <c r="A103" s="16" t="s">
        <v>92</v>
      </c>
      <c r="B103" s="61">
        <v>1</v>
      </c>
      <c r="C103" s="215"/>
      <c r="D103" s="217"/>
      <c r="E103" s="61"/>
      <c r="F103" s="15"/>
    </row>
    <row r="104" spans="1:6" x14ac:dyDescent="0.35">
      <c r="A104" s="16" t="s">
        <v>57</v>
      </c>
      <c r="B104" s="61">
        <v>1</v>
      </c>
      <c r="C104" s="215"/>
      <c r="D104" s="217"/>
      <c r="E104" s="61"/>
      <c r="F104" s="15"/>
    </row>
    <row r="105" spans="1:6" x14ac:dyDescent="0.35">
      <c r="A105" s="16" t="s">
        <v>58</v>
      </c>
      <c r="B105" s="61">
        <v>1</v>
      </c>
      <c r="C105" s="215"/>
      <c r="D105" s="217"/>
      <c r="E105" s="61"/>
      <c r="F105" s="15"/>
    </row>
    <row r="106" spans="1: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6" x14ac:dyDescent="0.35">
      <c r="A107" s="142"/>
      <c r="B107" s="142"/>
      <c r="C107" s="142"/>
      <c r="D107" s="142"/>
      <c r="E107" s="146"/>
      <c r="F107" s="141"/>
    </row>
    <row r="108" spans="1:6" s="90" customFormat="1" x14ac:dyDescent="0.35">
      <c r="A108" s="247" t="s">
        <v>107</v>
      </c>
      <c r="B108" s="248"/>
      <c r="C108" s="248"/>
      <c r="D108" s="248"/>
      <c r="E108" s="248"/>
      <c r="F108" s="248"/>
    </row>
    <row r="109" spans="1:6" ht="15.5" x14ac:dyDescent="0.35">
      <c r="A109" s="62" t="s">
        <v>6</v>
      </c>
      <c r="B109" s="67" t="s">
        <v>1</v>
      </c>
      <c r="C109" s="171" t="s">
        <v>6</v>
      </c>
      <c r="D109" s="181" t="s">
        <v>1</v>
      </c>
      <c r="E109" s="71" t="s">
        <v>21</v>
      </c>
      <c r="F109" s="71" t="s">
        <v>22</v>
      </c>
    </row>
    <row r="110" spans="1:6" ht="29" x14ac:dyDescent="0.35">
      <c r="A110" s="20" t="s">
        <v>46</v>
      </c>
      <c r="B110" s="21">
        <v>0</v>
      </c>
      <c r="C110" s="46"/>
      <c r="D110" s="175"/>
      <c r="E110" s="82"/>
      <c r="F110" s="82"/>
    </row>
    <row r="111" spans="1:6" ht="15.5" x14ac:dyDescent="0.35">
      <c r="A111" s="84" t="s">
        <v>47</v>
      </c>
      <c r="B111" s="21">
        <v>0</v>
      </c>
      <c r="C111" s="46"/>
      <c r="D111" s="175"/>
      <c r="E111" s="82"/>
      <c r="F111" s="82"/>
    </row>
    <row r="112" spans="1:6" ht="15.5" x14ac:dyDescent="0.35">
      <c r="A112" s="84" t="s">
        <v>16</v>
      </c>
      <c r="B112" s="21">
        <v>0</v>
      </c>
      <c r="C112" s="46"/>
      <c r="D112" s="175"/>
      <c r="E112" s="82"/>
      <c r="F112" s="82"/>
    </row>
    <row r="113" spans="1:6" ht="15.5" x14ac:dyDescent="0.35">
      <c r="A113" s="84" t="s">
        <v>17</v>
      </c>
      <c r="B113" s="21">
        <v>3</v>
      </c>
      <c r="C113" s="46"/>
      <c r="D113" s="175"/>
      <c r="E113" s="82"/>
      <c r="F113" s="82"/>
    </row>
    <row r="114" spans="1:6" ht="15.5" x14ac:dyDescent="0.35">
      <c r="A114" s="84" t="s">
        <v>18</v>
      </c>
      <c r="B114" s="21">
        <v>6</v>
      </c>
      <c r="C114" s="46"/>
      <c r="D114" s="175"/>
      <c r="E114" s="82"/>
      <c r="F114" s="82"/>
    </row>
    <row r="115" spans="1:6" x14ac:dyDescent="0.35">
      <c r="A115" s="110" t="s">
        <v>207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3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194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68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194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8">
    <mergeCell ref="A116:F116"/>
    <mergeCell ref="A121:F121"/>
    <mergeCell ref="A127:F127"/>
    <mergeCell ref="A108:F108"/>
    <mergeCell ref="A4:B4"/>
    <mergeCell ref="A59:F59"/>
    <mergeCell ref="A5:F5"/>
    <mergeCell ref="A23:F23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3" workbookViewId="0">
      <selection activeCell="A115" sqref="A115"/>
    </sheetView>
  </sheetViews>
  <sheetFormatPr defaultRowHeight="14.5" x14ac:dyDescent="0.35"/>
  <cols>
    <col min="1" max="1" width="51.36328125" customWidth="1"/>
    <col min="2" max="2" width="19.816406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5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189</v>
      </c>
      <c r="B4" s="261"/>
      <c r="C4" s="189"/>
      <c r="D4" s="68"/>
      <c r="E4" s="68"/>
      <c r="F4" s="68"/>
    </row>
    <row r="5" spans="1:17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/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/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/>
      <c r="C50" s="17"/>
      <c r="D50" s="15"/>
      <c r="E50" s="15"/>
      <c r="F50" s="15"/>
    </row>
    <row r="51" spans="1:6" x14ac:dyDescent="0.35">
      <c r="A51" s="11" t="s">
        <v>84</v>
      </c>
      <c r="B51" s="61"/>
      <c r="C51" s="17"/>
      <c r="D51" s="15"/>
      <c r="E51" s="15"/>
      <c r="F51" s="15"/>
    </row>
    <row r="52" spans="1:6" x14ac:dyDescent="0.35">
      <c r="A52" s="11" t="s">
        <v>85</v>
      </c>
      <c r="B52" s="61"/>
      <c r="C52" s="2"/>
      <c r="D52" s="2"/>
      <c r="E52" s="2"/>
      <c r="F52" s="2"/>
    </row>
    <row r="53" spans="1:6" x14ac:dyDescent="0.35">
      <c r="A53" s="11" t="s">
        <v>86</v>
      </c>
      <c r="B53" s="61"/>
      <c r="C53" s="15"/>
      <c r="D53" s="15"/>
      <c r="E53" s="15"/>
      <c r="F53" s="15"/>
    </row>
    <row r="54" spans="1:6" x14ac:dyDescent="0.35">
      <c r="A54" s="11" t="s">
        <v>4</v>
      </c>
      <c r="B54" s="61"/>
      <c r="C54" s="15"/>
      <c r="D54" s="15"/>
      <c r="E54" s="15"/>
      <c r="F54" s="15"/>
    </row>
    <row r="55" spans="1:6" x14ac:dyDescent="0.35">
      <c r="A55" s="11" t="s">
        <v>5</v>
      </c>
      <c r="B55" s="61"/>
      <c r="C55" s="15"/>
      <c r="D55" s="15"/>
      <c r="E55" s="15"/>
      <c r="F55" s="15"/>
    </row>
    <row r="56" spans="1:6" x14ac:dyDescent="0.35">
      <c r="A56" s="11" t="s">
        <v>72</v>
      </c>
      <c r="B56" s="61"/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5">
        <v>9</v>
      </c>
      <c r="C61" s="174"/>
      <c r="D61" s="175"/>
      <c r="E61" s="15"/>
      <c r="F61" s="15"/>
    </row>
    <row r="62" spans="1:6" ht="15.5" x14ac:dyDescent="0.35">
      <c r="A62" s="48" t="s">
        <v>88</v>
      </c>
      <c r="B62" s="225">
        <v>5</v>
      </c>
      <c r="C62" s="48"/>
      <c r="D62" s="175"/>
      <c r="E62" s="15"/>
      <c r="F62" s="15"/>
    </row>
    <row r="63" spans="1:6" ht="15.5" x14ac:dyDescent="0.35">
      <c r="A63" s="48" t="s">
        <v>9</v>
      </c>
      <c r="B63" s="225">
        <v>3</v>
      </c>
      <c r="C63" s="174"/>
      <c r="D63" s="175"/>
      <c r="E63" s="15"/>
      <c r="F63" s="15"/>
    </row>
    <row r="64" spans="1:6" ht="15.5" x14ac:dyDescent="0.35">
      <c r="A64" s="48" t="s">
        <v>63</v>
      </c>
      <c r="B64" s="225">
        <v>3</v>
      </c>
      <c r="C64" s="48"/>
      <c r="D64" s="180"/>
      <c r="E64" s="15"/>
      <c r="F64" s="15"/>
    </row>
    <row r="65" spans="1:6" ht="15.5" x14ac:dyDescent="0.35">
      <c r="A65" s="48" t="s">
        <v>10</v>
      </c>
      <c r="B65" s="225">
        <v>4</v>
      </c>
      <c r="C65" s="174"/>
      <c r="D65" s="176"/>
      <c r="E65" s="15"/>
      <c r="F65" s="15"/>
    </row>
    <row r="66" spans="1:6" ht="15.5" x14ac:dyDescent="0.35">
      <c r="A66" s="58" t="s">
        <v>64</v>
      </c>
      <c r="B66" s="225">
        <v>3</v>
      </c>
      <c r="C66" s="174"/>
      <c r="D66" s="175"/>
      <c r="E66" s="15"/>
      <c r="F66" s="15"/>
    </row>
    <row r="67" spans="1:6" ht="15.5" x14ac:dyDescent="0.35">
      <c r="A67" s="48" t="s">
        <v>11</v>
      </c>
      <c r="B67" s="228">
        <v>2</v>
      </c>
      <c r="C67" s="174"/>
      <c r="D67" s="53"/>
      <c r="E67" s="15"/>
      <c r="F67" s="15"/>
    </row>
    <row r="68" spans="1:6" ht="15.5" x14ac:dyDescent="0.35">
      <c r="A68" s="48" t="s">
        <v>12</v>
      </c>
      <c r="B68" s="225">
        <v>3</v>
      </c>
      <c r="C68" s="174"/>
      <c r="D68" s="177"/>
      <c r="E68" s="15"/>
      <c r="F68" s="15"/>
    </row>
    <row r="69" spans="1:6" ht="15.5" x14ac:dyDescent="0.35">
      <c r="A69" s="48" t="s">
        <v>13</v>
      </c>
      <c r="B69" s="225">
        <v>1</v>
      </c>
      <c r="C69" s="174"/>
      <c r="D69" s="53"/>
      <c r="E69" s="15"/>
      <c r="F69" s="15"/>
    </row>
    <row r="70" spans="1:6" ht="15.5" x14ac:dyDescent="0.35">
      <c r="A70" s="58" t="s">
        <v>89</v>
      </c>
      <c r="B70" s="225">
        <v>1</v>
      </c>
      <c r="C70" s="58"/>
      <c r="D70" s="53"/>
      <c r="E70" s="15"/>
      <c r="F70" s="15"/>
    </row>
    <row r="71" spans="1:6" ht="15.5" x14ac:dyDescent="0.35">
      <c r="A71" s="16" t="s">
        <v>28</v>
      </c>
      <c r="B71" s="225">
        <v>9</v>
      </c>
      <c r="C71" s="51"/>
      <c r="D71" s="178"/>
      <c r="E71" s="15"/>
      <c r="F71" s="15"/>
    </row>
    <row r="72" spans="1:6" ht="15.5" x14ac:dyDescent="0.35">
      <c r="A72" s="106" t="s">
        <v>68</v>
      </c>
      <c r="B72" s="227">
        <v>1</v>
      </c>
      <c r="C72" s="20"/>
      <c r="D72" s="178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215"/>
      <c r="D77" s="216"/>
      <c r="E77" s="15"/>
      <c r="F77" s="15"/>
    </row>
    <row r="78" spans="1:6" x14ac:dyDescent="0.35">
      <c r="A78" s="16" t="s">
        <v>49</v>
      </c>
      <c r="B78" s="66">
        <v>1</v>
      </c>
      <c r="C78" s="215"/>
      <c r="D78" s="216"/>
      <c r="E78" s="66"/>
      <c r="F78" s="15"/>
    </row>
    <row r="79" spans="1:6" x14ac:dyDescent="0.35">
      <c r="A79" s="16" t="s">
        <v>50</v>
      </c>
      <c r="B79" s="66">
        <v>1</v>
      </c>
      <c r="C79" s="215"/>
      <c r="D79" s="216"/>
      <c r="E79" s="66"/>
      <c r="F79" s="15"/>
    </row>
    <row r="80" spans="1:6" x14ac:dyDescent="0.35">
      <c r="A80" s="16" t="s">
        <v>51</v>
      </c>
      <c r="B80" s="66">
        <v>1</v>
      </c>
      <c r="C80" s="215"/>
      <c r="D80" s="216"/>
      <c r="E80" s="66"/>
      <c r="F80" s="15"/>
    </row>
    <row r="81" spans="1:6" x14ac:dyDescent="0.35">
      <c r="A81" s="16" t="s">
        <v>52</v>
      </c>
      <c r="B81" s="66">
        <v>1</v>
      </c>
      <c r="C81" s="215"/>
      <c r="D81" s="216"/>
      <c r="E81" s="66"/>
      <c r="F81" s="15"/>
    </row>
    <row r="82" spans="1:6" x14ac:dyDescent="0.35">
      <c r="A82" s="16" t="s">
        <v>53</v>
      </c>
      <c r="B82" s="66">
        <v>1</v>
      </c>
      <c r="C82" s="215"/>
      <c r="D82" s="216"/>
      <c r="E82" s="66"/>
      <c r="F82" s="15"/>
    </row>
    <row r="83" spans="1:6" x14ac:dyDescent="0.35">
      <c r="A83" s="16" t="s">
        <v>54</v>
      </c>
      <c r="B83" s="66">
        <v>1</v>
      </c>
      <c r="C83" s="215"/>
      <c r="D83" s="216"/>
      <c r="E83" s="66"/>
      <c r="F83" s="15"/>
    </row>
    <row r="84" spans="1:6" x14ac:dyDescent="0.35">
      <c r="A84" s="16" t="s">
        <v>56</v>
      </c>
      <c r="B84" s="66">
        <v>1</v>
      </c>
      <c r="C84" s="215"/>
      <c r="D84" s="216"/>
      <c r="E84" s="66"/>
      <c r="F84" s="15"/>
    </row>
    <row r="85" spans="1:6" x14ac:dyDescent="0.35">
      <c r="A85" s="16" t="s">
        <v>55</v>
      </c>
      <c r="B85" s="66">
        <v>1</v>
      </c>
      <c r="C85" s="215"/>
      <c r="D85" s="216"/>
      <c r="E85" s="66"/>
      <c r="F85" s="15"/>
    </row>
    <row r="86" spans="1:6" x14ac:dyDescent="0.35">
      <c r="A86" s="16" t="s">
        <v>90</v>
      </c>
      <c r="B86" s="66">
        <v>2</v>
      </c>
      <c r="C86" s="215"/>
      <c r="D86" s="216"/>
      <c r="E86" s="66"/>
      <c r="F86" s="15"/>
    </row>
    <row r="87" spans="1:6" x14ac:dyDescent="0.35">
      <c r="A87" s="16" t="s">
        <v>91</v>
      </c>
      <c r="B87" s="66">
        <v>2</v>
      </c>
      <c r="C87" s="215"/>
      <c r="D87" s="216"/>
      <c r="E87" s="66"/>
      <c r="F87" s="15"/>
    </row>
    <row r="88" spans="1:6" x14ac:dyDescent="0.35">
      <c r="A88" s="16" t="s">
        <v>35</v>
      </c>
      <c r="B88" s="66">
        <v>3</v>
      </c>
      <c r="C88" s="215"/>
      <c r="D88" s="216"/>
      <c r="E88" s="66"/>
      <c r="F88" s="15"/>
    </row>
    <row r="89" spans="1:6" x14ac:dyDescent="0.35">
      <c r="A89" s="16" t="s">
        <v>34</v>
      </c>
      <c r="B89" s="66">
        <v>1</v>
      </c>
      <c r="C89" s="215"/>
      <c r="D89" s="216"/>
      <c r="E89" s="66"/>
      <c r="F89" s="15"/>
    </row>
    <row r="90" spans="1:6" x14ac:dyDescent="0.35">
      <c r="A90" s="16" t="s">
        <v>41</v>
      </c>
      <c r="B90" s="66">
        <v>2</v>
      </c>
      <c r="C90" s="215"/>
      <c r="D90" s="217"/>
      <c r="E90" s="66"/>
      <c r="F90" s="15"/>
    </row>
    <row r="91" spans="1:6" x14ac:dyDescent="0.35">
      <c r="A91" s="16" t="s">
        <v>43</v>
      </c>
      <c r="B91" s="66">
        <v>5</v>
      </c>
      <c r="C91" s="215"/>
      <c r="D91" s="217"/>
      <c r="E91" s="61"/>
      <c r="F91" s="15"/>
    </row>
    <row r="92" spans="1:6" x14ac:dyDescent="0.35">
      <c r="A92" s="16" t="s">
        <v>44</v>
      </c>
      <c r="B92" s="66">
        <v>10</v>
      </c>
      <c r="C92" s="215"/>
      <c r="D92" s="217"/>
      <c r="E92" s="61"/>
      <c r="F92" s="15"/>
    </row>
    <row r="93" spans="1:6" x14ac:dyDescent="0.35">
      <c r="A93" s="16" t="s">
        <v>39</v>
      </c>
      <c r="B93" s="66">
        <v>2</v>
      </c>
      <c r="C93" s="215"/>
      <c r="D93" s="217"/>
      <c r="E93" s="61"/>
      <c r="F93" s="15"/>
    </row>
    <row r="94" spans="1:6" x14ac:dyDescent="0.35">
      <c r="A94" s="144" t="s">
        <v>67</v>
      </c>
      <c r="B94" s="66">
        <v>1</v>
      </c>
      <c r="C94" s="215"/>
      <c r="D94" s="217"/>
      <c r="E94" s="61"/>
      <c r="F94" s="15"/>
    </row>
    <row r="95" spans="1:6" x14ac:dyDescent="0.35">
      <c r="A95" s="16" t="s">
        <v>40</v>
      </c>
      <c r="B95" s="66">
        <v>1</v>
      </c>
      <c r="C95" s="215"/>
      <c r="D95" s="217"/>
      <c r="E95" s="61"/>
      <c r="F95" s="15"/>
    </row>
    <row r="96" spans="1:6" x14ac:dyDescent="0.35">
      <c r="A96" s="16" t="s">
        <v>59</v>
      </c>
      <c r="B96" s="66">
        <v>2</v>
      </c>
      <c r="C96" s="215"/>
      <c r="D96" s="217"/>
      <c r="E96" s="61"/>
      <c r="F96" s="15"/>
    </row>
    <row r="97" spans="1:16" x14ac:dyDescent="0.35">
      <c r="A97" s="16" t="s">
        <v>33</v>
      </c>
      <c r="B97" s="66">
        <v>4</v>
      </c>
      <c r="C97" s="215"/>
      <c r="D97" s="217"/>
      <c r="E97" s="61"/>
      <c r="F97" s="15"/>
    </row>
    <row r="98" spans="1:16" x14ac:dyDescent="0.35">
      <c r="A98" s="16" t="s">
        <v>60</v>
      </c>
      <c r="B98" s="66">
        <v>2</v>
      </c>
      <c r="C98" s="215"/>
      <c r="D98" s="217"/>
      <c r="E98" s="61"/>
      <c r="F98" s="15"/>
    </row>
    <row r="99" spans="1:16" x14ac:dyDescent="0.35">
      <c r="A99" s="16" t="s">
        <v>132</v>
      </c>
      <c r="B99" s="66">
        <v>2</v>
      </c>
      <c r="C99" s="215"/>
      <c r="D99" s="217"/>
      <c r="E99" s="61"/>
      <c r="F99" s="15"/>
    </row>
    <row r="100" spans="1:16" x14ac:dyDescent="0.35">
      <c r="A100" s="16" t="s">
        <v>42</v>
      </c>
      <c r="B100" s="66">
        <v>2</v>
      </c>
      <c r="C100" s="215"/>
      <c r="D100" s="217"/>
      <c r="E100" s="61"/>
      <c r="F100" s="15"/>
    </row>
    <row r="101" spans="1:16" x14ac:dyDescent="0.35">
      <c r="A101" s="16"/>
      <c r="B101" s="61"/>
      <c r="C101" s="215"/>
      <c r="D101" s="217"/>
      <c r="E101" s="61"/>
      <c r="F101" s="15"/>
    </row>
    <row r="102" spans="1:16" x14ac:dyDescent="0.35">
      <c r="A102" s="16" t="s">
        <v>62</v>
      </c>
      <c r="B102" s="61">
        <v>1</v>
      </c>
      <c r="C102" s="215"/>
      <c r="D102" s="217"/>
      <c r="E102" s="61"/>
      <c r="F102" s="15"/>
    </row>
    <row r="103" spans="1:16" x14ac:dyDescent="0.35">
      <c r="A103" s="16" t="s">
        <v>92</v>
      </c>
      <c r="B103" s="61">
        <v>1</v>
      </c>
      <c r="C103" s="215"/>
      <c r="D103" s="217"/>
      <c r="E103" s="61"/>
      <c r="F103" s="15"/>
    </row>
    <row r="104" spans="1:16" x14ac:dyDescent="0.35">
      <c r="A104" s="16" t="s">
        <v>57</v>
      </c>
      <c r="B104" s="61">
        <v>1</v>
      </c>
      <c r="C104" s="215"/>
      <c r="D104" s="217"/>
      <c r="E104" s="61"/>
      <c r="F104" s="15"/>
    </row>
    <row r="105" spans="1:16" x14ac:dyDescent="0.35">
      <c r="A105" s="16" t="s">
        <v>58</v>
      </c>
      <c r="B105" s="61">
        <v>1</v>
      </c>
      <c r="C105" s="215"/>
      <c r="D105" s="217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158"/>
      <c r="E106" s="59"/>
      <c r="F106" s="15"/>
    </row>
    <row r="107" spans="1:16" x14ac:dyDescent="0.35">
      <c r="A107" s="142" t="s">
        <v>131</v>
      </c>
      <c r="B107" s="142"/>
      <c r="C107" s="146"/>
      <c r="D107" s="146"/>
      <c r="E107" s="146"/>
      <c r="F107" s="141"/>
    </row>
    <row r="108" spans="1:16" s="90" customFormat="1" x14ac:dyDescent="0.35">
      <c r="A108" s="266" t="s">
        <v>107</v>
      </c>
      <c r="B108" s="267"/>
      <c r="C108" s="267"/>
      <c r="D108" s="267"/>
      <c r="E108" s="267"/>
      <c r="F108" s="267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54">
        <v>0</v>
      </c>
      <c r="C110" s="54"/>
      <c r="D110" s="203"/>
      <c r="E110" s="175"/>
      <c r="F110" s="82"/>
    </row>
    <row r="111" spans="1:16" ht="15.5" x14ac:dyDescent="0.35">
      <c r="A111" s="84" t="s">
        <v>47</v>
      </c>
      <c r="B111" s="54">
        <v>0</v>
      </c>
      <c r="C111" s="54"/>
      <c r="D111" s="186"/>
      <c r="E111" s="175"/>
      <c r="F111" s="82"/>
    </row>
    <row r="112" spans="1:16" ht="15.5" x14ac:dyDescent="0.35">
      <c r="A112" s="84" t="s">
        <v>16</v>
      </c>
      <c r="B112" s="54">
        <v>1</v>
      </c>
      <c r="C112" s="54"/>
      <c r="D112" s="186"/>
      <c r="E112" s="175"/>
      <c r="F112" s="82"/>
    </row>
    <row r="113" spans="1:6" ht="15.5" x14ac:dyDescent="0.35">
      <c r="A113" s="84" t="s">
        <v>17</v>
      </c>
      <c r="B113" s="54">
        <v>2</v>
      </c>
      <c r="C113" s="54"/>
      <c r="D113" s="186"/>
      <c r="E113" s="175"/>
      <c r="F113" s="82"/>
    </row>
    <row r="114" spans="1:6" ht="15.5" x14ac:dyDescent="0.35">
      <c r="A114" s="84" t="s">
        <v>18</v>
      </c>
      <c r="B114" s="54">
        <v>4</v>
      </c>
      <c r="C114" s="54"/>
      <c r="D114" s="186"/>
      <c r="E114" s="175"/>
      <c r="F114" s="82"/>
    </row>
    <row r="115" spans="1:6" x14ac:dyDescent="0.35">
      <c r="A115" s="110" t="s">
        <v>207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42">
        <v>2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195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31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195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8">
    <mergeCell ref="A116:F116"/>
    <mergeCell ref="A121:F121"/>
    <mergeCell ref="A127:F127"/>
    <mergeCell ref="A4:B4"/>
    <mergeCell ref="A5:F5"/>
    <mergeCell ref="A23:F23"/>
    <mergeCell ref="A59:F59"/>
    <mergeCell ref="A108:F10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8" workbookViewId="0">
      <selection activeCell="B70" sqref="B70"/>
    </sheetView>
  </sheetViews>
  <sheetFormatPr defaultRowHeight="14.5" x14ac:dyDescent="0.35"/>
  <cols>
    <col min="1" max="1" width="51.36328125" customWidth="1"/>
    <col min="2" max="2" width="19.816406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5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188</v>
      </c>
      <c r="B4" s="261"/>
      <c r="C4" s="189"/>
      <c r="D4" s="68"/>
      <c r="E4" s="68"/>
      <c r="F4" s="68"/>
    </row>
    <row r="5" spans="1:17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5">
        <v>5</v>
      </c>
      <c r="C61" s="174"/>
      <c r="D61" s="175"/>
      <c r="E61" s="15"/>
      <c r="F61" s="15"/>
    </row>
    <row r="62" spans="1:6" ht="15.5" x14ac:dyDescent="0.35">
      <c r="A62" s="48" t="s">
        <v>88</v>
      </c>
      <c r="B62" s="225">
        <v>9</v>
      </c>
      <c r="C62" s="174"/>
      <c r="D62" s="175"/>
      <c r="E62" s="15"/>
      <c r="F62" s="15"/>
    </row>
    <row r="63" spans="1:6" ht="15.5" x14ac:dyDescent="0.35">
      <c r="A63" s="48" t="s">
        <v>9</v>
      </c>
      <c r="B63" s="225">
        <v>2</v>
      </c>
      <c r="C63" s="174"/>
      <c r="D63" s="175"/>
      <c r="E63" s="15"/>
      <c r="F63" s="15"/>
    </row>
    <row r="64" spans="1:6" ht="15.5" x14ac:dyDescent="0.35">
      <c r="A64" s="48" t="s">
        <v>63</v>
      </c>
      <c r="B64" s="225">
        <v>3</v>
      </c>
      <c r="C64" s="174"/>
      <c r="D64" s="176"/>
      <c r="E64" s="15"/>
      <c r="F64" s="15"/>
    </row>
    <row r="65" spans="1:6" ht="15.5" x14ac:dyDescent="0.35">
      <c r="A65" s="48" t="s">
        <v>10</v>
      </c>
      <c r="B65" s="225">
        <v>3</v>
      </c>
      <c r="C65" s="174"/>
      <c r="D65" s="175"/>
      <c r="E65" s="15"/>
      <c r="F65" s="15"/>
    </row>
    <row r="66" spans="1:6" ht="15.5" x14ac:dyDescent="0.35">
      <c r="A66" s="58" t="s">
        <v>64</v>
      </c>
      <c r="B66" s="225">
        <v>2</v>
      </c>
      <c r="C66" s="174"/>
      <c r="D66" s="53"/>
      <c r="E66" s="15"/>
      <c r="F66" s="15"/>
    </row>
    <row r="67" spans="1:6" ht="15.5" x14ac:dyDescent="0.35">
      <c r="A67" s="48" t="s">
        <v>11</v>
      </c>
      <c r="B67" s="228">
        <v>2</v>
      </c>
      <c r="C67" s="174"/>
      <c r="D67" s="177"/>
      <c r="E67" s="15"/>
      <c r="F67" s="15"/>
    </row>
    <row r="68" spans="1:6" ht="15.5" x14ac:dyDescent="0.35">
      <c r="A68" s="48" t="s">
        <v>12</v>
      </c>
      <c r="B68" s="228">
        <v>3</v>
      </c>
      <c r="C68" s="174"/>
      <c r="D68" s="53"/>
      <c r="E68" s="15"/>
      <c r="F68" s="15"/>
    </row>
    <row r="69" spans="1:6" ht="15.5" x14ac:dyDescent="0.35">
      <c r="A69" s="48" t="s">
        <v>13</v>
      </c>
      <c r="B69" s="228">
        <v>2</v>
      </c>
      <c r="C69" s="174"/>
      <c r="D69" s="53"/>
      <c r="E69" s="15"/>
      <c r="F69" s="15"/>
    </row>
    <row r="70" spans="1:6" ht="15.5" x14ac:dyDescent="0.35">
      <c r="A70" s="58" t="s">
        <v>89</v>
      </c>
      <c r="B70" s="225">
        <v>1</v>
      </c>
      <c r="C70" s="174"/>
      <c r="D70" s="178"/>
      <c r="E70" s="15"/>
      <c r="F70" s="15"/>
    </row>
    <row r="71" spans="1:6" ht="15.5" x14ac:dyDescent="0.35">
      <c r="A71" s="16" t="s">
        <v>28</v>
      </c>
      <c r="B71" s="225">
        <v>5</v>
      </c>
      <c r="C71" s="51"/>
      <c r="D71" s="178"/>
      <c r="E71" s="15"/>
      <c r="F71" s="15"/>
    </row>
    <row r="72" spans="1:6" ht="15.5" x14ac:dyDescent="0.35">
      <c r="A72" s="106" t="s">
        <v>68</v>
      </c>
      <c r="B72" s="173">
        <v>1</v>
      </c>
      <c r="C72" s="51"/>
      <c r="D72" s="49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20"/>
      <c r="D77" s="21"/>
      <c r="E77" s="54"/>
      <c r="F77" s="15"/>
    </row>
    <row r="78" spans="1:6" ht="15.5" x14ac:dyDescent="0.35">
      <c r="A78" s="16" t="s">
        <v>49</v>
      </c>
      <c r="B78" s="66">
        <v>1</v>
      </c>
      <c r="C78" s="20"/>
      <c r="D78" s="21"/>
      <c r="E78" s="54"/>
      <c r="F78" s="15"/>
    </row>
    <row r="79" spans="1:6" ht="15.5" x14ac:dyDescent="0.35">
      <c r="A79" s="16" t="s">
        <v>50</v>
      </c>
      <c r="B79" s="66">
        <v>1</v>
      </c>
      <c r="C79" s="20"/>
      <c r="D79" s="21"/>
      <c r="E79" s="54"/>
      <c r="F79" s="15"/>
    </row>
    <row r="80" spans="1:6" ht="15.5" x14ac:dyDescent="0.35">
      <c r="A80" s="16" t="s">
        <v>51</v>
      </c>
      <c r="B80" s="66">
        <v>1</v>
      </c>
      <c r="C80" s="20"/>
      <c r="D80" s="21"/>
      <c r="E80" s="54"/>
      <c r="F80" s="15"/>
    </row>
    <row r="81" spans="1:6" ht="15.5" x14ac:dyDescent="0.35">
      <c r="A81" s="16" t="s">
        <v>52</v>
      </c>
      <c r="B81" s="66">
        <v>1</v>
      </c>
      <c r="C81" s="20"/>
      <c r="D81" s="21"/>
      <c r="E81" s="54"/>
      <c r="F81" s="15"/>
    </row>
    <row r="82" spans="1:6" ht="15.5" x14ac:dyDescent="0.35">
      <c r="A82" s="16" t="s">
        <v>53</v>
      </c>
      <c r="B82" s="66">
        <v>1</v>
      </c>
      <c r="C82" s="20"/>
      <c r="D82" s="21"/>
      <c r="E82" s="54"/>
      <c r="F82" s="15"/>
    </row>
    <row r="83" spans="1:6" ht="15.5" x14ac:dyDescent="0.35">
      <c r="A83" s="16" t="s">
        <v>54</v>
      </c>
      <c r="B83" s="66">
        <v>1</v>
      </c>
      <c r="C83" s="20"/>
      <c r="D83" s="21"/>
      <c r="E83" s="54"/>
      <c r="F83" s="15"/>
    </row>
    <row r="84" spans="1:6" ht="15.5" x14ac:dyDescent="0.35">
      <c r="A84" s="16" t="s">
        <v>56</v>
      </c>
      <c r="B84" s="66">
        <v>1</v>
      </c>
      <c r="C84" s="20"/>
      <c r="D84" s="21"/>
      <c r="E84" s="54"/>
      <c r="F84" s="15"/>
    </row>
    <row r="85" spans="1:6" ht="15.5" x14ac:dyDescent="0.35">
      <c r="A85" s="16" t="s">
        <v>55</v>
      </c>
      <c r="B85" s="66">
        <v>1</v>
      </c>
      <c r="C85" s="20"/>
      <c r="D85" s="21"/>
      <c r="E85" s="54"/>
      <c r="F85" s="15"/>
    </row>
    <row r="86" spans="1:6" ht="15.5" x14ac:dyDescent="0.35">
      <c r="A86" s="16" t="s">
        <v>90</v>
      </c>
      <c r="B86" s="66">
        <v>2</v>
      </c>
      <c r="C86" s="20"/>
      <c r="D86" s="21"/>
      <c r="E86" s="54"/>
      <c r="F86" s="15"/>
    </row>
    <row r="87" spans="1:6" ht="15.5" x14ac:dyDescent="0.35">
      <c r="A87" s="16" t="s">
        <v>91</v>
      </c>
      <c r="B87" s="66">
        <v>2</v>
      </c>
      <c r="C87" s="20"/>
      <c r="D87" s="21"/>
      <c r="E87" s="54"/>
      <c r="F87" s="15"/>
    </row>
    <row r="88" spans="1:6" ht="15.5" x14ac:dyDescent="0.35">
      <c r="A88" s="16" t="s">
        <v>35</v>
      </c>
      <c r="B88" s="66">
        <v>3</v>
      </c>
      <c r="C88" s="20"/>
      <c r="D88" s="21"/>
      <c r="E88" s="54"/>
      <c r="F88" s="15"/>
    </row>
    <row r="89" spans="1:6" ht="15.5" x14ac:dyDescent="0.35">
      <c r="A89" s="16" t="s">
        <v>34</v>
      </c>
      <c r="B89" s="66">
        <v>2</v>
      </c>
      <c r="C89" s="20"/>
      <c r="D89" s="21"/>
      <c r="E89" s="54"/>
      <c r="F89" s="15"/>
    </row>
    <row r="90" spans="1:6" ht="15.5" x14ac:dyDescent="0.35">
      <c r="A90" s="16" t="s">
        <v>41</v>
      </c>
      <c r="B90" s="66">
        <v>4</v>
      </c>
      <c r="C90" s="20"/>
      <c r="D90" s="205"/>
      <c r="E90" s="52"/>
      <c r="F90" s="15"/>
    </row>
    <row r="91" spans="1:6" ht="15.5" x14ac:dyDescent="0.35">
      <c r="A91" s="16" t="s">
        <v>43</v>
      </c>
      <c r="B91" s="66">
        <v>5</v>
      </c>
      <c r="C91" s="20"/>
      <c r="D91" s="205"/>
      <c r="E91" s="52"/>
      <c r="F91" s="15"/>
    </row>
    <row r="92" spans="1:6" ht="15.5" x14ac:dyDescent="0.35">
      <c r="A92" s="16" t="s">
        <v>44</v>
      </c>
      <c r="B92" s="66">
        <v>10</v>
      </c>
      <c r="C92" s="20"/>
      <c r="D92" s="205"/>
      <c r="E92" s="52"/>
      <c r="F92" s="15"/>
    </row>
    <row r="93" spans="1:6" ht="15.5" x14ac:dyDescent="0.35">
      <c r="A93" s="16" t="s">
        <v>39</v>
      </c>
      <c r="B93" s="66">
        <v>2</v>
      </c>
      <c r="C93" s="20"/>
      <c r="D93" s="205"/>
      <c r="E93" s="52"/>
      <c r="F93" s="15"/>
    </row>
    <row r="94" spans="1:6" ht="15.5" x14ac:dyDescent="0.35">
      <c r="A94" s="144" t="s">
        <v>67</v>
      </c>
      <c r="B94" s="66">
        <v>2</v>
      </c>
      <c r="C94" s="20"/>
      <c r="D94" s="205"/>
      <c r="E94" s="52"/>
      <c r="F94" s="15"/>
    </row>
    <row r="95" spans="1:6" ht="15.5" x14ac:dyDescent="0.35">
      <c r="A95" s="16" t="s">
        <v>40</v>
      </c>
      <c r="B95" s="66">
        <v>1</v>
      </c>
      <c r="C95" s="20"/>
      <c r="D95" s="205"/>
      <c r="E95" s="52"/>
      <c r="F95" s="15"/>
    </row>
    <row r="96" spans="1:6" ht="15.5" x14ac:dyDescent="0.35">
      <c r="A96" s="16" t="s">
        <v>59</v>
      </c>
      <c r="B96" s="66">
        <v>2</v>
      </c>
      <c r="C96" s="20"/>
      <c r="D96" s="205"/>
      <c r="E96" s="52"/>
      <c r="F96" s="15"/>
    </row>
    <row r="97" spans="1:16" ht="15.5" x14ac:dyDescent="0.35">
      <c r="A97" s="16" t="s">
        <v>33</v>
      </c>
      <c r="B97" s="66">
        <v>4</v>
      </c>
      <c r="C97" s="20"/>
      <c r="D97" s="205"/>
      <c r="E97" s="52"/>
      <c r="F97" s="15"/>
    </row>
    <row r="98" spans="1:16" ht="15.5" x14ac:dyDescent="0.35">
      <c r="A98" s="16" t="s">
        <v>60</v>
      </c>
      <c r="B98" s="66">
        <v>2</v>
      </c>
      <c r="C98" s="20"/>
      <c r="D98" s="205"/>
      <c r="E98" s="52"/>
      <c r="F98" s="15"/>
    </row>
    <row r="99" spans="1:16" ht="15.5" x14ac:dyDescent="0.35">
      <c r="A99" s="16" t="s">
        <v>132</v>
      </c>
      <c r="B99" s="66">
        <v>2</v>
      </c>
      <c r="C99" s="20"/>
      <c r="D99" s="205"/>
      <c r="E99" s="52"/>
      <c r="F99" s="15"/>
    </row>
    <row r="100" spans="1:16" ht="15.5" x14ac:dyDescent="0.35">
      <c r="A100" s="16" t="s">
        <v>42</v>
      </c>
      <c r="B100" s="66">
        <v>2</v>
      </c>
      <c r="C100" s="20"/>
      <c r="D100" s="205"/>
      <c r="E100" s="52"/>
      <c r="F100" s="15"/>
    </row>
    <row r="101" spans="1:16" ht="15.5" x14ac:dyDescent="0.35">
      <c r="A101" s="16"/>
      <c r="B101" s="61"/>
      <c r="C101" s="20"/>
      <c r="D101" s="205"/>
      <c r="E101" s="52"/>
      <c r="F101" s="15"/>
    </row>
    <row r="102" spans="1:16" ht="15.5" x14ac:dyDescent="0.35">
      <c r="A102" s="16" t="s">
        <v>62</v>
      </c>
      <c r="B102" s="61">
        <v>1</v>
      </c>
      <c r="C102" s="20"/>
      <c r="D102" s="205"/>
      <c r="E102" s="52"/>
      <c r="F102" s="15"/>
    </row>
    <row r="103" spans="1:16" ht="15.5" x14ac:dyDescent="0.35">
      <c r="A103" s="16" t="s">
        <v>92</v>
      </c>
      <c r="B103" s="61">
        <v>1</v>
      </c>
      <c r="C103" s="20"/>
      <c r="D103" s="205"/>
      <c r="E103" s="52"/>
      <c r="F103" s="15"/>
    </row>
    <row r="104" spans="1:16" ht="15.5" x14ac:dyDescent="0.35">
      <c r="A104" s="16" t="s">
        <v>57</v>
      </c>
      <c r="B104" s="61">
        <v>1</v>
      </c>
      <c r="C104" s="20"/>
      <c r="D104" s="205"/>
      <c r="E104" s="52"/>
      <c r="F104" s="15"/>
    </row>
    <row r="105" spans="1:16" x14ac:dyDescent="0.35">
      <c r="A105" s="16" t="s">
        <v>58</v>
      </c>
      <c r="B105" s="61">
        <v>1</v>
      </c>
      <c r="C105" s="20"/>
      <c r="D105" s="205"/>
      <c r="E105" s="23"/>
      <c r="F105" s="15"/>
    </row>
    <row r="106" spans="1:16" ht="15.5" x14ac:dyDescent="0.35">
      <c r="A106" s="16" t="s">
        <v>61</v>
      </c>
      <c r="B106" s="61">
        <v>1</v>
      </c>
      <c r="C106" s="51"/>
      <c r="D106" s="51"/>
      <c r="E106" s="23"/>
      <c r="F106" s="15"/>
    </row>
    <row r="107" spans="1:16" x14ac:dyDescent="0.35">
      <c r="A107" s="142" t="s">
        <v>131</v>
      </c>
      <c r="B107" s="142"/>
      <c r="C107" s="146"/>
      <c r="D107" s="146"/>
      <c r="E107" s="146"/>
      <c r="F107" s="141"/>
    </row>
    <row r="108" spans="1:16" s="90" customFormat="1" x14ac:dyDescent="0.35">
      <c r="A108" s="266" t="s">
        <v>107</v>
      </c>
      <c r="B108" s="267"/>
      <c r="C108" s="267"/>
      <c r="D108" s="267"/>
      <c r="E108" s="267"/>
      <c r="F108" s="267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0</v>
      </c>
      <c r="C110" s="54"/>
      <c r="D110" s="203"/>
      <c r="E110" s="175"/>
      <c r="F110" s="82"/>
    </row>
    <row r="111" spans="1:16" ht="15.5" x14ac:dyDescent="0.35">
      <c r="A111" s="84" t="s">
        <v>47</v>
      </c>
      <c r="B111" s="21">
        <v>0</v>
      </c>
      <c r="C111" s="54"/>
      <c r="D111" s="186"/>
      <c r="E111" s="175"/>
      <c r="F111" s="82"/>
    </row>
    <row r="112" spans="1:16" ht="15.5" x14ac:dyDescent="0.35">
      <c r="A112" s="84" t="s">
        <v>16</v>
      </c>
      <c r="B112" s="21">
        <v>0</v>
      </c>
      <c r="C112" s="54"/>
      <c r="D112" s="186"/>
      <c r="E112" s="175"/>
      <c r="F112" s="82"/>
    </row>
    <row r="113" spans="1:6" ht="15.5" x14ac:dyDescent="0.35">
      <c r="A113" s="84" t="s">
        <v>17</v>
      </c>
      <c r="B113" s="21">
        <v>2</v>
      </c>
      <c r="C113" s="54"/>
      <c r="D113" s="186"/>
      <c r="E113" s="175"/>
      <c r="F113" s="82"/>
    </row>
    <row r="114" spans="1:6" ht="15.5" x14ac:dyDescent="0.35">
      <c r="A114" s="84" t="s">
        <v>18</v>
      </c>
      <c r="B114" s="21">
        <v>4</v>
      </c>
      <c r="C114" s="54"/>
      <c r="D114" s="186"/>
      <c r="E114" s="175"/>
      <c r="F114" s="82"/>
    </row>
    <row r="115" spans="1:6" x14ac:dyDescent="0.35">
      <c r="A115" s="110" t="s">
        <v>203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42">
        <v>3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171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42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171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8">
    <mergeCell ref="A116:F116"/>
    <mergeCell ref="A121:F121"/>
    <mergeCell ref="A127:F127"/>
    <mergeCell ref="A4:B4"/>
    <mergeCell ref="A5:F5"/>
    <mergeCell ref="A23:F23"/>
    <mergeCell ref="A59:F59"/>
    <mergeCell ref="A108:F10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6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187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/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/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/>
      <c r="C50" s="17"/>
      <c r="D50" s="15"/>
      <c r="E50" s="15"/>
      <c r="F50" s="15"/>
    </row>
    <row r="51" spans="1:6" x14ac:dyDescent="0.35">
      <c r="A51" s="11" t="s">
        <v>84</v>
      </c>
      <c r="B51" s="61"/>
      <c r="C51" s="17"/>
      <c r="D51" s="15"/>
      <c r="E51" s="15"/>
      <c r="F51" s="15"/>
    </row>
    <row r="52" spans="1:6" x14ac:dyDescent="0.35">
      <c r="A52" s="11" t="s">
        <v>85</v>
      </c>
      <c r="B52" s="61"/>
      <c r="C52" s="2"/>
      <c r="D52" s="2"/>
      <c r="E52" s="2"/>
      <c r="F52" s="2"/>
    </row>
    <row r="53" spans="1:6" x14ac:dyDescent="0.35">
      <c r="A53" s="11" t="s">
        <v>86</v>
      </c>
      <c r="B53" s="61"/>
      <c r="C53" s="15"/>
      <c r="D53" s="15"/>
      <c r="E53" s="15"/>
      <c r="F53" s="15"/>
    </row>
    <row r="54" spans="1:6" x14ac:dyDescent="0.35">
      <c r="A54" s="11" t="s">
        <v>4</v>
      </c>
      <c r="B54" s="61"/>
      <c r="C54" s="15"/>
      <c r="D54" s="15"/>
      <c r="E54" s="15"/>
      <c r="F54" s="15"/>
    </row>
    <row r="55" spans="1:6" x14ac:dyDescent="0.35">
      <c r="A55" s="11" t="s">
        <v>5</v>
      </c>
      <c r="B55" s="61"/>
      <c r="C55" s="15"/>
      <c r="D55" s="15"/>
      <c r="E55" s="15"/>
      <c r="F55" s="15"/>
    </row>
    <row r="56" spans="1:6" x14ac:dyDescent="0.35">
      <c r="A56" s="11" t="s">
        <v>72</v>
      </c>
      <c r="B56" s="61"/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225">
        <v>6</v>
      </c>
      <c r="C61" s="48"/>
      <c r="D61" s="46"/>
      <c r="E61" s="15"/>
      <c r="F61" s="15"/>
    </row>
    <row r="62" spans="1:6" x14ac:dyDescent="0.35">
      <c r="A62" s="48" t="s">
        <v>88</v>
      </c>
      <c r="B62" s="225">
        <v>6</v>
      </c>
      <c r="C62" s="48"/>
      <c r="D62" s="46"/>
      <c r="E62" s="15"/>
      <c r="F62" s="15"/>
    </row>
    <row r="63" spans="1:6" x14ac:dyDescent="0.35">
      <c r="A63" s="48" t="s">
        <v>9</v>
      </c>
      <c r="B63" s="225">
        <v>6</v>
      </c>
      <c r="C63" s="48"/>
      <c r="D63" s="46"/>
      <c r="E63" s="15"/>
      <c r="F63" s="15"/>
    </row>
    <row r="64" spans="1:6" x14ac:dyDescent="0.35">
      <c r="A64" s="48" t="s">
        <v>63</v>
      </c>
      <c r="B64" s="225">
        <v>6</v>
      </c>
      <c r="C64" s="48"/>
      <c r="D64" s="55"/>
      <c r="E64" s="15"/>
      <c r="F64" s="15"/>
    </row>
    <row r="65" spans="1:6" x14ac:dyDescent="0.35">
      <c r="A65" s="48" t="s">
        <v>10</v>
      </c>
      <c r="B65" s="225">
        <v>6</v>
      </c>
      <c r="C65" s="48"/>
      <c r="D65" s="46"/>
      <c r="E65" s="15"/>
      <c r="F65" s="15"/>
    </row>
    <row r="66" spans="1:6" x14ac:dyDescent="0.35">
      <c r="A66" s="58" t="s">
        <v>64</v>
      </c>
      <c r="B66" s="225">
        <v>6</v>
      </c>
      <c r="C66" s="48"/>
      <c r="D66" s="56"/>
      <c r="E66" s="15"/>
      <c r="F66" s="15"/>
    </row>
    <row r="67" spans="1:6" x14ac:dyDescent="0.35">
      <c r="A67" s="48" t="s">
        <v>11</v>
      </c>
      <c r="B67" s="225">
        <v>2</v>
      </c>
      <c r="C67" s="48"/>
      <c r="D67" s="57"/>
      <c r="E67" s="15"/>
      <c r="F67" s="15"/>
    </row>
    <row r="68" spans="1:6" x14ac:dyDescent="0.35">
      <c r="A68" s="48" t="s">
        <v>12</v>
      </c>
      <c r="B68" s="225">
        <v>6</v>
      </c>
      <c r="C68" s="48"/>
      <c r="D68" s="56"/>
      <c r="E68" s="15"/>
      <c r="F68" s="15"/>
    </row>
    <row r="69" spans="1:6" x14ac:dyDescent="0.35">
      <c r="A69" s="48" t="s">
        <v>13</v>
      </c>
      <c r="B69" s="225">
        <v>2</v>
      </c>
      <c r="C69" s="48"/>
      <c r="D69" s="56"/>
      <c r="E69" s="15"/>
      <c r="F69" s="15"/>
    </row>
    <row r="70" spans="1:6" x14ac:dyDescent="0.35">
      <c r="A70" s="58" t="s">
        <v>89</v>
      </c>
      <c r="B70" s="225">
        <v>1</v>
      </c>
      <c r="C70" s="20"/>
      <c r="D70" s="173"/>
      <c r="E70" s="15"/>
      <c r="F70" s="15"/>
    </row>
    <row r="71" spans="1:6" ht="15.5" x14ac:dyDescent="0.35">
      <c r="A71" s="16" t="s">
        <v>28</v>
      </c>
      <c r="B71" s="225">
        <v>6</v>
      </c>
      <c r="C71" s="51"/>
      <c r="D71" s="180"/>
      <c r="E71" s="15"/>
      <c r="F71" s="15"/>
    </row>
    <row r="72" spans="1:6" ht="15.5" x14ac:dyDescent="0.35">
      <c r="A72" s="106" t="s">
        <v>68</v>
      </c>
      <c r="B72" s="173">
        <v>1</v>
      </c>
      <c r="C72" s="20"/>
      <c r="D72" s="180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ht="15.5" x14ac:dyDescent="0.35">
      <c r="A77" s="16" t="s">
        <v>48</v>
      </c>
      <c r="B77" s="66">
        <v>1</v>
      </c>
      <c r="C77" s="16"/>
      <c r="D77" s="54"/>
      <c r="E77" s="15"/>
      <c r="F77" s="15"/>
    </row>
    <row r="78" spans="1:6" ht="15.5" x14ac:dyDescent="0.35">
      <c r="A78" s="16" t="s">
        <v>49</v>
      </c>
      <c r="B78" s="66">
        <v>1</v>
      </c>
      <c r="C78" s="16"/>
      <c r="D78" s="54"/>
      <c r="E78" s="66"/>
      <c r="F78" s="15"/>
    </row>
    <row r="79" spans="1:6" ht="15.5" x14ac:dyDescent="0.35">
      <c r="A79" s="16" t="s">
        <v>50</v>
      </c>
      <c r="B79" s="66">
        <v>1</v>
      </c>
      <c r="C79" s="16"/>
      <c r="D79" s="54"/>
      <c r="E79" s="66"/>
      <c r="F79" s="15"/>
    </row>
    <row r="80" spans="1:6" ht="15.5" x14ac:dyDescent="0.35">
      <c r="A80" s="16" t="s">
        <v>51</v>
      </c>
      <c r="B80" s="66">
        <v>1</v>
      </c>
      <c r="C80" s="16"/>
      <c r="D80" s="54"/>
      <c r="E80" s="66"/>
      <c r="F80" s="15"/>
    </row>
    <row r="81" spans="1:6" ht="15.5" x14ac:dyDescent="0.35">
      <c r="A81" s="16" t="s">
        <v>52</v>
      </c>
      <c r="B81" s="66">
        <v>1</v>
      </c>
      <c r="C81" s="16"/>
      <c r="D81" s="54"/>
      <c r="E81" s="66"/>
      <c r="F81" s="15"/>
    </row>
    <row r="82" spans="1:6" ht="15.5" x14ac:dyDescent="0.35">
      <c r="A82" s="16" t="s">
        <v>53</v>
      </c>
      <c r="B82" s="66">
        <v>1</v>
      </c>
      <c r="C82" s="16"/>
      <c r="D82" s="54"/>
      <c r="E82" s="66"/>
      <c r="F82" s="15"/>
    </row>
    <row r="83" spans="1:6" ht="15.5" x14ac:dyDescent="0.35">
      <c r="A83" s="16" t="s">
        <v>54</v>
      </c>
      <c r="B83" s="66">
        <v>1</v>
      </c>
      <c r="C83" s="16"/>
      <c r="D83" s="54"/>
      <c r="E83" s="66"/>
      <c r="F83" s="15"/>
    </row>
    <row r="84" spans="1:6" ht="15.5" x14ac:dyDescent="0.35">
      <c r="A84" s="16" t="s">
        <v>56</v>
      </c>
      <c r="B84" s="66">
        <v>1</v>
      </c>
      <c r="C84" s="16"/>
      <c r="D84" s="54"/>
      <c r="E84" s="66"/>
      <c r="F84" s="15"/>
    </row>
    <row r="85" spans="1:6" ht="15.5" x14ac:dyDescent="0.35">
      <c r="A85" s="16" t="s">
        <v>55</v>
      </c>
      <c r="B85" s="66">
        <v>2</v>
      </c>
      <c r="C85" s="11"/>
      <c r="D85" s="54"/>
      <c r="E85" s="66"/>
      <c r="F85" s="15"/>
    </row>
    <row r="86" spans="1:6" ht="15.5" x14ac:dyDescent="0.35">
      <c r="A86" s="16" t="s">
        <v>90</v>
      </c>
      <c r="B86" s="66">
        <v>2</v>
      </c>
      <c r="C86" s="11"/>
      <c r="D86" s="54"/>
      <c r="E86" s="66"/>
      <c r="F86" s="15"/>
    </row>
    <row r="87" spans="1:6" ht="15.5" x14ac:dyDescent="0.35">
      <c r="A87" s="16" t="s">
        <v>91</v>
      </c>
      <c r="B87" s="66">
        <v>2</v>
      </c>
      <c r="C87" s="11"/>
      <c r="D87" s="54"/>
      <c r="E87" s="66"/>
      <c r="F87" s="15"/>
    </row>
    <row r="88" spans="1:6" ht="15.5" x14ac:dyDescent="0.35">
      <c r="A88" s="16" t="s">
        <v>35</v>
      </c>
      <c r="B88" s="66">
        <v>2</v>
      </c>
      <c r="C88" s="11"/>
      <c r="D88" s="54"/>
      <c r="E88" s="66"/>
      <c r="F88" s="15"/>
    </row>
    <row r="89" spans="1:6" ht="15.5" x14ac:dyDescent="0.35">
      <c r="A89" s="16" t="s">
        <v>34</v>
      </c>
      <c r="B89" s="66">
        <v>1</v>
      </c>
      <c r="C89" s="11"/>
      <c r="D89" s="54"/>
      <c r="E89" s="66"/>
      <c r="F89" s="15"/>
    </row>
    <row r="90" spans="1:6" ht="15.5" x14ac:dyDescent="0.35">
      <c r="A90" s="16" t="s">
        <v>41</v>
      </c>
      <c r="B90" s="66">
        <v>2</v>
      </c>
      <c r="C90" s="11"/>
      <c r="D90" s="52"/>
      <c r="E90" s="66"/>
      <c r="F90" s="15"/>
    </row>
    <row r="91" spans="1:6" ht="15.5" x14ac:dyDescent="0.35">
      <c r="A91" s="16" t="s">
        <v>43</v>
      </c>
      <c r="B91" s="66">
        <v>5</v>
      </c>
      <c r="C91" s="11"/>
      <c r="D91" s="52"/>
      <c r="E91" s="61"/>
      <c r="F91" s="15"/>
    </row>
    <row r="92" spans="1:6" ht="15.5" x14ac:dyDescent="0.35">
      <c r="A92" s="16" t="s">
        <v>44</v>
      </c>
      <c r="B92" s="66">
        <v>10</v>
      </c>
      <c r="C92" s="11"/>
      <c r="D92" s="52"/>
      <c r="E92" s="61"/>
      <c r="F92" s="15"/>
    </row>
    <row r="93" spans="1:6" ht="15.5" x14ac:dyDescent="0.35">
      <c r="A93" s="16" t="s">
        <v>39</v>
      </c>
      <c r="B93" s="66">
        <v>3</v>
      </c>
      <c r="C93" s="11"/>
      <c r="D93" s="52"/>
      <c r="E93" s="61"/>
      <c r="F93" s="15"/>
    </row>
    <row r="94" spans="1:6" ht="15.5" x14ac:dyDescent="0.35">
      <c r="A94" s="144" t="s">
        <v>67</v>
      </c>
      <c r="B94" s="66">
        <v>2</v>
      </c>
      <c r="C94" s="11"/>
      <c r="D94" s="52"/>
      <c r="E94" s="61"/>
      <c r="F94" s="15"/>
    </row>
    <row r="95" spans="1:6" ht="15.5" x14ac:dyDescent="0.35">
      <c r="A95" s="16" t="s">
        <v>40</v>
      </c>
      <c r="B95" s="66">
        <v>2</v>
      </c>
      <c r="C95" s="11"/>
      <c r="D95" s="52"/>
      <c r="E95" s="61"/>
      <c r="F95" s="15"/>
    </row>
    <row r="96" spans="1:6" ht="15.5" x14ac:dyDescent="0.35">
      <c r="A96" s="16" t="s">
        <v>59</v>
      </c>
      <c r="B96" s="66">
        <v>2</v>
      </c>
      <c r="C96" s="11"/>
      <c r="D96" s="52"/>
      <c r="E96" s="61"/>
      <c r="F96" s="15"/>
    </row>
    <row r="97" spans="1:16" ht="15.5" x14ac:dyDescent="0.35">
      <c r="A97" s="16" t="s">
        <v>33</v>
      </c>
      <c r="B97" s="61">
        <v>1</v>
      </c>
      <c r="C97" s="11"/>
      <c r="D97" s="52"/>
      <c r="E97" s="61"/>
      <c r="F97" s="15"/>
    </row>
    <row r="98" spans="1:16" ht="15.5" x14ac:dyDescent="0.35">
      <c r="A98" s="16" t="s">
        <v>60</v>
      </c>
      <c r="B98" s="61">
        <v>3</v>
      </c>
      <c r="C98" s="11"/>
      <c r="D98" s="52"/>
      <c r="E98" s="61"/>
      <c r="F98" s="15"/>
    </row>
    <row r="99" spans="1:16" ht="15.5" x14ac:dyDescent="0.35">
      <c r="A99" s="16" t="s">
        <v>30</v>
      </c>
      <c r="B99" s="61">
        <v>3</v>
      </c>
      <c r="C99" s="11"/>
      <c r="D99" s="52"/>
      <c r="E99" s="61"/>
      <c r="F99" s="15"/>
    </row>
    <row r="100" spans="1:16" ht="15.5" x14ac:dyDescent="0.35">
      <c r="A100" s="16" t="s">
        <v>42</v>
      </c>
      <c r="B100" s="61">
        <v>3</v>
      </c>
      <c r="C100" s="11"/>
      <c r="D100" s="52"/>
      <c r="E100" s="61"/>
      <c r="F100" s="15"/>
    </row>
    <row r="101" spans="1:16" ht="15.5" x14ac:dyDescent="0.35">
      <c r="A101" s="16"/>
      <c r="B101" s="61"/>
      <c r="D101" s="52"/>
      <c r="E101" s="61"/>
      <c r="F101" s="15"/>
    </row>
    <row r="102" spans="1:16" ht="15.5" x14ac:dyDescent="0.35">
      <c r="A102" s="16" t="s">
        <v>62</v>
      </c>
      <c r="B102" s="61">
        <v>1</v>
      </c>
      <c r="C102" s="11"/>
      <c r="D102" s="52"/>
      <c r="E102" s="61"/>
      <c r="F102" s="15"/>
    </row>
    <row r="103" spans="1:16" ht="15.5" x14ac:dyDescent="0.35">
      <c r="A103" s="16" t="s">
        <v>92</v>
      </c>
      <c r="B103" s="61">
        <v>1</v>
      </c>
      <c r="C103" s="11"/>
      <c r="D103" s="52"/>
      <c r="E103" s="61"/>
      <c r="F103" s="15"/>
    </row>
    <row r="104" spans="1:16" ht="15.5" x14ac:dyDescent="0.35">
      <c r="A104" s="16" t="s">
        <v>57</v>
      </c>
      <c r="B104" s="61">
        <v>1</v>
      </c>
      <c r="C104" s="11"/>
      <c r="D104" s="52"/>
      <c r="E104" s="61"/>
      <c r="F104" s="15"/>
    </row>
    <row r="105" spans="1:16" x14ac:dyDescent="0.35">
      <c r="A105" s="16" t="s">
        <v>58</v>
      </c>
      <c r="B105" s="61">
        <v>1</v>
      </c>
      <c r="C105" s="11"/>
      <c r="D105" s="23"/>
      <c r="E105" s="61"/>
      <c r="F105" s="15"/>
    </row>
    <row r="106" spans="1:16" x14ac:dyDescent="0.35">
      <c r="A106" s="16" t="s">
        <v>61</v>
      </c>
      <c r="B106" s="61">
        <v>1</v>
      </c>
      <c r="C106" s="1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186"/>
      <c r="D110" s="175"/>
      <c r="E110" s="82"/>
      <c r="F110" s="82"/>
    </row>
    <row r="111" spans="1:16" ht="15.5" x14ac:dyDescent="0.35">
      <c r="A111" s="84" t="s">
        <v>47</v>
      </c>
      <c r="B111" s="21">
        <v>1</v>
      </c>
      <c r="C111" s="186"/>
      <c r="D111" s="175"/>
      <c r="E111" s="82"/>
      <c r="F111" s="82"/>
    </row>
    <row r="112" spans="1:16" ht="15.5" x14ac:dyDescent="0.35">
      <c r="A112" s="84" t="s">
        <v>16</v>
      </c>
      <c r="B112" s="21">
        <v>1</v>
      </c>
      <c r="C112" s="186"/>
      <c r="D112" s="175"/>
      <c r="E112" s="82"/>
      <c r="F112" s="82"/>
    </row>
    <row r="113" spans="1:6" ht="15.5" x14ac:dyDescent="0.35">
      <c r="A113" s="84" t="s">
        <v>17</v>
      </c>
      <c r="B113" s="21">
        <v>2</v>
      </c>
      <c r="C113" s="186"/>
      <c r="D113" s="175"/>
      <c r="E113" s="82"/>
      <c r="F113" s="82"/>
    </row>
    <row r="114" spans="1:6" ht="15.5" x14ac:dyDescent="0.35">
      <c r="A114" s="84" t="s">
        <v>18</v>
      </c>
      <c r="B114" s="21">
        <v>4</v>
      </c>
      <c r="C114" s="186"/>
      <c r="D114" s="175"/>
      <c r="E114" s="82"/>
      <c r="F114" s="82"/>
    </row>
    <row r="115" spans="1:6" x14ac:dyDescent="0.35">
      <c r="A115" s="110" t="s">
        <v>203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2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200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27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200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16:F116"/>
    <mergeCell ref="A121:F121"/>
    <mergeCell ref="A127:F127"/>
    <mergeCell ref="A4:B4"/>
    <mergeCell ref="A5:F5"/>
    <mergeCell ref="A23:F23"/>
    <mergeCell ref="A59:F5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5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5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186</v>
      </c>
      <c r="B4" s="261"/>
      <c r="C4" s="196"/>
      <c r="D4" s="68"/>
      <c r="E4" s="68"/>
      <c r="F4" s="68"/>
    </row>
    <row r="5" spans="1:17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4">
        <v>7</v>
      </c>
      <c r="C61" s="174"/>
      <c r="D61" s="180"/>
      <c r="E61" s="15"/>
      <c r="F61" s="15"/>
    </row>
    <row r="62" spans="1:6" ht="15.5" x14ac:dyDescent="0.35">
      <c r="A62" s="48" t="s">
        <v>88</v>
      </c>
      <c r="B62" s="224">
        <v>7</v>
      </c>
      <c r="C62" s="48"/>
      <c r="D62" s="180"/>
      <c r="E62" s="15"/>
      <c r="F62" s="15"/>
    </row>
    <row r="63" spans="1:6" ht="15.5" x14ac:dyDescent="0.35">
      <c r="A63" s="48" t="s">
        <v>9</v>
      </c>
      <c r="B63" s="224">
        <v>2</v>
      </c>
      <c r="C63" s="174"/>
      <c r="D63" s="180"/>
      <c r="E63" s="15"/>
      <c r="F63" s="15"/>
    </row>
    <row r="64" spans="1:6" ht="15.5" x14ac:dyDescent="0.35">
      <c r="A64" s="48" t="s">
        <v>63</v>
      </c>
      <c r="B64" s="224">
        <v>7</v>
      </c>
      <c r="C64" s="48"/>
      <c r="D64" s="180"/>
      <c r="E64" s="15"/>
      <c r="F64" s="15"/>
    </row>
    <row r="65" spans="1:6" ht="15.5" x14ac:dyDescent="0.35">
      <c r="A65" s="48" t="s">
        <v>10</v>
      </c>
      <c r="B65" s="224">
        <v>7</v>
      </c>
      <c r="C65" s="174"/>
      <c r="D65" s="180"/>
      <c r="E65" s="15"/>
      <c r="F65" s="15"/>
    </row>
    <row r="66" spans="1:6" ht="15.5" x14ac:dyDescent="0.35">
      <c r="A66" s="58" t="s">
        <v>64</v>
      </c>
      <c r="B66" s="224">
        <v>7</v>
      </c>
      <c r="C66" s="174"/>
      <c r="D66" s="180"/>
      <c r="E66" s="15"/>
      <c r="F66" s="15"/>
    </row>
    <row r="67" spans="1:6" ht="15.5" x14ac:dyDescent="0.35">
      <c r="A67" s="48" t="s">
        <v>11</v>
      </c>
      <c r="B67" s="224">
        <v>2</v>
      </c>
      <c r="C67" s="174"/>
      <c r="D67" s="180"/>
      <c r="E67" s="15"/>
      <c r="F67" s="15"/>
    </row>
    <row r="68" spans="1:6" ht="15.5" x14ac:dyDescent="0.35">
      <c r="A68" s="48" t="s">
        <v>12</v>
      </c>
      <c r="B68" s="224">
        <v>7</v>
      </c>
      <c r="C68" s="174"/>
      <c r="D68" s="184"/>
      <c r="E68" s="15"/>
      <c r="F68" s="15"/>
    </row>
    <row r="69" spans="1:6" ht="15.5" x14ac:dyDescent="0.35">
      <c r="A69" s="48" t="s">
        <v>13</v>
      </c>
      <c r="B69" s="224">
        <v>7</v>
      </c>
      <c r="C69" s="174"/>
      <c r="D69" s="182"/>
      <c r="E69" s="15"/>
      <c r="F69" s="15"/>
    </row>
    <row r="70" spans="1:6" ht="15.5" x14ac:dyDescent="0.35">
      <c r="A70" s="58" t="s">
        <v>89</v>
      </c>
      <c r="B70" s="224">
        <v>1</v>
      </c>
      <c r="C70" s="58"/>
      <c r="D70" s="185"/>
      <c r="E70" s="15"/>
      <c r="F70" s="15"/>
    </row>
    <row r="71" spans="1:6" ht="15.5" x14ac:dyDescent="0.35">
      <c r="A71" s="16" t="s">
        <v>28</v>
      </c>
      <c r="B71" s="224">
        <v>7</v>
      </c>
      <c r="C71" s="51"/>
      <c r="D71" s="180"/>
      <c r="E71" s="15"/>
      <c r="F71" s="15"/>
    </row>
    <row r="72" spans="1:6" ht="15.5" x14ac:dyDescent="0.35">
      <c r="A72" s="106" t="s">
        <v>68</v>
      </c>
      <c r="B72" s="227">
        <v>1</v>
      </c>
      <c r="C72" s="20"/>
      <c r="D72" s="180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215"/>
      <c r="D77" s="216"/>
      <c r="E77" s="15"/>
      <c r="F77" s="15"/>
    </row>
    <row r="78" spans="1:6" x14ac:dyDescent="0.35">
      <c r="A78" s="16" t="s">
        <v>49</v>
      </c>
      <c r="B78" s="66">
        <v>1</v>
      </c>
      <c r="C78" s="215"/>
      <c r="D78" s="216"/>
      <c r="E78" s="66"/>
      <c r="F78" s="15"/>
    </row>
    <row r="79" spans="1:6" x14ac:dyDescent="0.35">
      <c r="A79" s="16" t="s">
        <v>50</v>
      </c>
      <c r="B79" s="66">
        <v>1</v>
      </c>
      <c r="C79" s="215"/>
      <c r="D79" s="216"/>
      <c r="E79" s="66"/>
      <c r="F79" s="15"/>
    </row>
    <row r="80" spans="1:6" x14ac:dyDescent="0.35">
      <c r="A80" s="16" t="s">
        <v>51</v>
      </c>
      <c r="B80" s="66">
        <v>1</v>
      </c>
      <c r="C80" s="215"/>
      <c r="D80" s="216"/>
      <c r="E80" s="66"/>
      <c r="F80" s="15"/>
    </row>
    <row r="81" spans="1:6" x14ac:dyDescent="0.35">
      <c r="A81" s="16" t="s">
        <v>52</v>
      </c>
      <c r="B81" s="66">
        <v>1</v>
      </c>
      <c r="C81" s="215"/>
      <c r="D81" s="216"/>
      <c r="E81" s="66"/>
      <c r="F81" s="15"/>
    </row>
    <row r="82" spans="1:6" x14ac:dyDescent="0.35">
      <c r="A82" s="16" t="s">
        <v>53</v>
      </c>
      <c r="B82" s="66">
        <v>1</v>
      </c>
      <c r="C82" s="215"/>
      <c r="D82" s="216"/>
      <c r="E82" s="66"/>
      <c r="F82" s="15"/>
    </row>
    <row r="83" spans="1:6" x14ac:dyDescent="0.35">
      <c r="A83" s="16" t="s">
        <v>54</v>
      </c>
      <c r="B83" s="66">
        <v>1</v>
      </c>
      <c r="C83" s="215"/>
      <c r="D83" s="216"/>
      <c r="E83" s="66"/>
      <c r="F83" s="15"/>
    </row>
    <row r="84" spans="1:6" x14ac:dyDescent="0.35">
      <c r="A84" s="16" t="s">
        <v>56</v>
      </c>
      <c r="B84" s="66">
        <v>1</v>
      </c>
      <c r="C84" s="215"/>
      <c r="D84" s="216"/>
      <c r="E84" s="66"/>
      <c r="F84" s="15"/>
    </row>
    <row r="85" spans="1:6" x14ac:dyDescent="0.35">
      <c r="A85" s="16" t="s">
        <v>55</v>
      </c>
      <c r="B85" s="66">
        <v>1</v>
      </c>
      <c r="C85" s="215"/>
      <c r="D85" s="216"/>
      <c r="E85" s="66"/>
      <c r="F85" s="15"/>
    </row>
    <row r="86" spans="1:6" x14ac:dyDescent="0.35">
      <c r="A86" s="16" t="s">
        <v>90</v>
      </c>
      <c r="B86" s="66">
        <v>2</v>
      </c>
      <c r="C86" s="215"/>
      <c r="D86" s="216"/>
      <c r="E86" s="66"/>
      <c r="F86" s="15"/>
    </row>
    <row r="87" spans="1:6" x14ac:dyDescent="0.35">
      <c r="A87" s="16" t="s">
        <v>91</v>
      </c>
      <c r="B87" s="66">
        <v>2</v>
      </c>
      <c r="C87" s="215"/>
      <c r="D87" s="216"/>
      <c r="E87" s="66"/>
      <c r="F87" s="15"/>
    </row>
    <row r="88" spans="1:6" x14ac:dyDescent="0.35">
      <c r="A88" s="16" t="s">
        <v>35</v>
      </c>
      <c r="B88" s="66">
        <v>2</v>
      </c>
      <c r="C88" s="215"/>
      <c r="D88" s="216"/>
      <c r="E88" s="66"/>
      <c r="F88" s="15"/>
    </row>
    <row r="89" spans="1:6" x14ac:dyDescent="0.35">
      <c r="A89" s="16" t="s">
        <v>34</v>
      </c>
      <c r="B89" s="66">
        <v>2</v>
      </c>
      <c r="C89" s="215"/>
      <c r="D89" s="216"/>
      <c r="E89" s="66"/>
      <c r="F89" s="15"/>
    </row>
    <row r="90" spans="1:6" x14ac:dyDescent="0.35">
      <c r="A90" s="16" t="s">
        <v>41</v>
      </c>
      <c r="B90" s="66">
        <v>4</v>
      </c>
      <c r="C90" s="215"/>
      <c r="D90" s="217"/>
      <c r="E90" s="66"/>
      <c r="F90" s="15"/>
    </row>
    <row r="91" spans="1:6" x14ac:dyDescent="0.35">
      <c r="A91" s="16" t="s">
        <v>43</v>
      </c>
      <c r="B91" s="66">
        <v>5</v>
      </c>
      <c r="C91" s="215"/>
      <c r="D91" s="217"/>
      <c r="E91" s="61"/>
      <c r="F91" s="15"/>
    </row>
    <row r="92" spans="1:6" x14ac:dyDescent="0.35">
      <c r="A92" s="16" t="s">
        <v>44</v>
      </c>
      <c r="B92" s="66">
        <v>10</v>
      </c>
      <c r="C92" s="215"/>
      <c r="D92" s="217"/>
      <c r="E92" s="61"/>
      <c r="F92" s="15"/>
    </row>
    <row r="93" spans="1:6" x14ac:dyDescent="0.35">
      <c r="A93" s="16" t="s">
        <v>39</v>
      </c>
      <c r="B93" s="66">
        <v>2</v>
      </c>
      <c r="C93" s="215"/>
      <c r="D93" s="217"/>
      <c r="E93" s="61"/>
      <c r="F93" s="15"/>
    </row>
    <row r="94" spans="1:6" x14ac:dyDescent="0.35">
      <c r="A94" s="144" t="s">
        <v>67</v>
      </c>
      <c r="B94" s="66">
        <v>1</v>
      </c>
      <c r="C94" s="215"/>
      <c r="D94" s="217"/>
      <c r="E94" s="61"/>
      <c r="F94" s="15"/>
    </row>
    <row r="95" spans="1:6" x14ac:dyDescent="0.35">
      <c r="A95" s="16" t="s">
        <v>40</v>
      </c>
      <c r="B95" s="66">
        <v>1</v>
      </c>
      <c r="C95" s="215"/>
      <c r="D95" s="217"/>
      <c r="E95" s="61"/>
      <c r="F95" s="15"/>
    </row>
    <row r="96" spans="1:6" x14ac:dyDescent="0.35">
      <c r="A96" s="16" t="s">
        <v>59</v>
      </c>
      <c r="B96" s="66">
        <v>2</v>
      </c>
      <c r="C96" s="215"/>
      <c r="D96" s="217"/>
      <c r="E96" s="61"/>
      <c r="F96" s="15"/>
    </row>
    <row r="97" spans="1:16" x14ac:dyDescent="0.35">
      <c r="A97" s="16" t="s">
        <v>33</v>
      </c>
      <c r="B97" s="61">
        <v>4</v>
      </c>
      <c r="C97" s="215"/>
      <c r="D97" s="217"/>
      <c r="E97" s="61"/>
      <c r="F97" s="15"/>
    </row>
    <row r="98" spans="1:16" x14ac:dyDescent="0.35">
      <c r="A98" s="16" t="s">
        <v>60</v>
      </c>
      <c r="B98" s="59">
        <v>2</v>
      </c>
      <c r="C98" s="215"/>
      <c r="D98" s="217"/>
      <c r="E98" s="61"/>
      <c r="F98" s="15"/>
    </row>
    <row r="99" spans="1:16" x14ac:dyDescent="0.35">
      <c r="A99" s="16" t="s">
        <v>30</v>
      </c>
      <c r="B99" s="61">
        <v>2</v>
      </c>
      <c r="C99" s="215"/>
      <c r="D99" s="217"/>
      <c r="E99" s="61"/>
      <c r="F99" s="15"/>
    </row>
    <row r="100" spans="1:16" x14ac:dyDescent="0.35">
      <c r="A100" s="16" t="s">
        <v>42</v>
      </c>
      <c r="B100" s="61">
        <v>2</v>
      </c>
      <c r="C100" s="215"/>
      <c r="D100" s="217"/>
      <c r="E100" s="61"/>
      <c r="F100" s="15"/>
    </row>
    <row r="101" spans="1:16" x14ac:dyDescent="0.35">
      <c r="A101" s="16"/>
      <c r="B101" s="61"/>
      <c r="C101" s="215"/>
      <c r="D101" s="217"/>
      <c r="E101" s="61"/>
      <c r="F101" s="15"/>
    </row>
    <row r="102" spans="1:16" x14ac:dyDescent="0.35">
      <c r="A102" s="16" t="s">
        <v>62</v>
      </c>
      <c r="B102" s="61">
        <v>1</v>
      </c>
      <c r="C102" s="215"/>
      <c r="D102" s="217"/>
      <c r="E102" s="61"/>
      <c r="F102" s="15"/>
    </row>
    <row r="103" spans="1:16" x14ac:dyDescent="0.35">
      <c r="A103" s="16" t="s">
        <v>92</v>
      </c>
      <c r="B103" s="61">
        <v>1</v>
      </c>
      <c r="C103" s="215"/>
      <c r="D103" s="217"/>
      <c r="E103" s="61"/>
      <c r="F103" s="15"/>
    </row>
    <row r="104" spans="1:16" x14ac:dyDescent="0.35">
      <c r="A104" s="16" t="s">
        <v>57</v>
      </c>
      <c r="B104" s="61">
        <v>1</v>
      </c>
      <c r="C104" s="215"/>
      <c r="D104" s="217"/>
      <c r="E104" s="61"/>
      <c r="F104" s="15"/>
    </row>
    <row r="105" spans="1:16" x14ac:dyDescent="0.35">
      <c r="A105" s="16" t="s">
        <v>58</v>
      </c>
      <c r="B105" s="61">
        <v>1</v>
      </c>
      <c r="C105" s="215"/>
      <c r="D105" s="217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97" t="s">
        <v>107</v>
      </c>
      <c r="B108" s="198"/>
      <c r="C108" s="198"/>
      <c r="D108" s="198"/>
      <c r="E108" s="198"/>
      <c r="F108" s="198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175"/>
      <c r="D110" s="82"/>
      <c r="E110" s="82"/>
      <c r="F110" s="82"/>
    </row>
    <row r="111" spans="1:16" ht="15.5" x14ac:dyDescent="0.35">
      <c r="A111" s="84" t="s">
        <v>47</v>
      </c>
      <c r="B111" s="21">
        <v>1</v>
      </c>
      <c r="C111" s="175"/>
      <c r="D111" s="82"/>
      <c r="E111" s="82"/>
      <c r="F111" s="82"/>
    </row>
    <row r="112" spans="1:16" ht="15.5" x14ac:dyDescent="0.35">
      <c r="A112" s="84" t="s">
        <v>16</v>
      </c>
      <c r="B112" s="21">
        <v>1</v>
      </c>
      <c r="C112" s="175"/>
      <c r="D112" s="82"/>
      <c r="E112" s="82"/>
      <c r="F112" s="82"/>
    </row>
    <row r="113" spans="1:6" ht="15.5" x14ac:dyDescent="0.35">
      <c r="A113" s="84" t="s">
        <v>17</v>
      </c>
      <c r="B113" s="21">
        <v>2</v>
      </c>
      <c r="C113" s="175"/>
      <c r="D113" s="82"/>
      <c r="E113" s="82"/>
      <c r="F113" s="82"/>
    </row>
    <row r="114" spans="1:6" ht="15.5" x14ac:dyDescent="0.35">
      <c r="A114" s="84" t="s">
        <v>18</v>
      </c>
      <c r="B114" s="21">
        <v>4</v>
      </c>
      <c r="C114" s="175"/>
      <c r="D114" s="82"/>
      <c r="E114" s="82"/>
      <c r="F114" s="82"/>
    </row>
    <row r="115" spans="1:6" x14ac:dyDescent="0.35">
      <c r="A115" s="110" t="s">
        <v>203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4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198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28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198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21:F121"/>
    <mergeCell ref="A127:F127"/>
    <mergeCell ref="A4:B4"/>
    <mergeCell ref="A5:F5"/>
    <mergeCell ref="A23:F23"/>
    <mergeCell ref="A59:F59"/>
    <mergeCell ref="A116:F1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3" workbookViewId="0">
      <selection activeCell="B70" sqref="B7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185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229">
        <v>6</v>
      </c>
      <c r="C61" s="48"/>
      <c r="D61" s="46"/>
      <c r="E61" s="15"/>
      <c r="F61" s="15"/>
    </row>
    <row r="62" spans="1:6" x14ac:dyDescent="0.35">
      <c r="A62" s="48" t="s">
        <v>88</v>
      </c>
      <c r="B62" s="229">
        <v>6</v>
      </c>
      <c r="C62" s="48"/>
      <c r="D62" s="46"/>
      <c r="E62" s="15"/>
      <c r="F62" s="15"/>
    </row>
    <row r="63" spans="1:6" x14ac:dyDescent="0.35">
      <c r="A63" s="48" t="s">
        <v>9</v>
      </c>
      <c r="B63" s="229">
        <v>6</v>
      </c>
      <c r="C63" s="48"/>
      <c r="D63" s="46"/>
      <c r="E63" s="15"/>
      <c r="F63" s="15"/>
    </row>
    <row r="64" spans="1:6" x14ac:dyDescent="0.35">
      <c r="A64" s="48" t="s">
        <v>63</v>
      </c>
      <c r="B64" s="229">
        <v>6</v>
      </c>
      <c r="C64" s="48"/>
      <c r="D64" s="55"/>
      <c r="E64" s="15"/>
      <c r="F64" s="15"/>
    </row>
    <row r="65" spans="1:6" x14ac:dyDescent="0.35">
      <c r="A65" s="48" t="s">
        <v>10</v>
      </c>
      <c r="B65" s="229">
        <v>8</v>
      </c>
      <c r="C65" s="48"/>
      <c r="D65" s="46"/>
      <c r="E65" s="15"/>
      <c r="F65" s="15"/>
    </row>
    <row r="66" spans="1:6" x14ac:dyDescent="0.35">
      <c r="A66" s="58" t="s">
        <v>64</v>
      </c>
      <c r="B66" s="229">
        <v>4</v>
      </c>
      <c r="C66" s="48"/>
      <c r="D66" s="56"/>
      <c r="E66" s="15"/>
      <c r="F66" s="15"/>
    </row>
    <row r="67" spans="1:6" x14ac:dyDescent="0.35">
      <c r="A67" s="48" t="s">
        <v>11</v>
      </c>
      <c r="B67" s="229">
        <v>2</v>
      </c>
      <c r="C67" s="48"/>
      <c r="D67" s="57"/>
      <c r="E67" s="15"/>
      <c r="F67" s="15"/>
    </row>
    <row r="68" spans="1:6" x14ac:dyDescent="0.35">
      <c r="A68" s="48" t="s">
        <v>12</v>
      </c>
      <c r="B68" s="229">
        <v>4</v>
      </c>
      <c r="C68" s="48"/>
      <c r="D68" s="56"/>
      <c r="E68" s="15"/>
      <c r="F68" s="15"/>
    </row>
    <row r="69" spans="1:6" x14ac:dyDescent="0.35">
      <c r="A69" s="48" t="s">
        <v>13</v>
      </c>
      <c r="B69" s="229">
        <v>2</v>
      </c>
      <c r="C69" s="48"/>
      <c r="D69" s="56"/>
      <c r="E69" s="15"/>
      <c r="F69" s="15"/>
    </row>
    <row r="70" spans="1:6" x14ac:dyDescent="0.35">
      <c r="A70" s="58" t="s">
        <v>89</v>
      </c>
      <c r="B70" s="229">
        <v>1</v>
      </c>
      <c r="C70" s="20"/>
      <c r="D70" s="173"/>
      <c r="E70" s="15"/>
      <c r="F70" s="15"/>
    </row>
    <row r="71" spans="1:6" ht="15.5" x14ac:dyDescent="0.35">
      <c r="A71" s="16" t="s">
        <v>28</v>
      </c>
      <c r="B71" s="229">
        <v>6</v>
      </c>
      <c r="C71" s="51"/>
      <c r="D71" s="187"/>
      <c r="E71" s="15"/>
      <c r="F71" s="15"/>
    </row>
    <row r="72" spans="1:6" ht="15.5" x14ac:dyDescent="0.35">
      <c r="A72" s="106" t="s">
        <v>68</v>
      </c>
      <c r="B72" s="227">
        <v>1</v>
      </c>
      <c r="C72" s="20"/>
      <c r="D72" s="178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215"/>
      <c r="D77" s="216"/>
      <c r="E77" s="15"/>
      <c r="F77" s="15"/>
    </row>
    <row r="78" spans="1:6" x14ac:dyDescent="0.35">
      <c r="A78" s="16" t="s">
        <v>49</v>
      </c>
      <c r="B78" s="66">
        <v>1</v>
      </c>
      <c r="C78" s="215"/>
      <c r="D78" s="216"/>
      <c r="E78" s="66"/>
      <c r="F78" s="15"/>
    </row>
    <row r="79" spans="1:6" x14ac:dyDescent="0.35">
      <c r="A79" s="16" t="s">
        <v>50</v>
      </c>
      <c r="B79" s="66">
        <v>1</v>
      </c>
      <c r="C79" s="215"/>
      <c r="D79" s="216"/>
      <c r="E79" s="66"/>
      <c r="F79" s="15"/>
    </row>
    <row r="80" spans="1:6" x14ac:dyDescent="0.35">
      <c r="A80" s="16" t="s">
        <v>51</v>
      </c>
      <c r="B80" s="66">
        <v>1</v>
      </c>
      <c r="C80" s="215"/>
      <c r="D80" s="216"/>
      <c r="E80" s="66"/>
      <c r="F80" s="15"/>
    </row>
    <row r="81" spans="1:6" x14ac:dyDescent="0.35">
      <c r="A81" s="16" t="s">
        <v>52</v>
      </c>
      <c r="B81" s="66">
        <v>1</v>
      </c>
      <c r="C81" s="215"/>
      <c r="D81" s="216"/>
      <c r="E81" s="66"/>
      <c r="F81" s="15"/>
    </row>
    <row r="82" spans="1:6" x14ac:dyDescent="0.35">
      <c r="A82" s="16" t="s">
        <v>53</v>
      </c>
      <c r="B82" s="66">
        <v>1</v>
      </c>
      <c r="C82" s="215"/>
      <c r="D82" s="216"/>
      <c r="E82" s="66"/>
      <c r="F82" s="15"/>
    </row>
    <row r="83" spans="1:6" x14ac:dyDescent="0.35">
      <c r="A83" s="16" t="s">
        <v>54</v>
      </c>
      <c r="B83" s="66">
        <v>1</v>
      </c>
      <c r="C83" s="215"/>
      <c r="D83" s="216"/>
      <c r="E83" s="66"/>
      <c r="F83" s="15"/>
    </row>
    <row r="84" spans="1:6" x14ac:dyDescent="0.35">
      <c r="A84" s="16" t="s">
        <v>56</v>
      </c>
      <c r="B84" s="66">
        <v>1</v>
      </c>
      <c r="C84" s="215"/>
      <c r="D84" s="216"/>
      <c r="E84" s="66"/>
      <c r="F84" s="15"/>
    </row>
    <row r="85" spans="1:6" x14ac:dyDescent="0.35">
      <c r="A85" s="16" t="s">
        <v>55</v>
      </c>
      <c r="B85" s="66">
        <v>1</v>
      </c>
      <c r="C85" s="215"/>
      <c r="D85" s="216"/>
      <c r="E85" s="66"/>
      <c r="F85" s="15"/>
    </row>
    <row r="86" spans="1:6" x14ac:dyDescent="0.35">
      <c r="A86" s="16" t="s">
        <v>90</v>
      </c>
      <c r="B86" s="66">
        <v>2</v>
      </c>
      <c r="C86" s="215"/>
      <c r="D86" s="216"/>
      <c r="E86" s="66"/>
      <c r="F86" s="15"/>
    </row>
    <row r="87" spans="1:6" x14ac:dyDescent="0.35">
      <c r="A87" s="16" t="s">
        <v>91</v>
      </c>
      <c r="B87" s="66">
        <v>2</v>
      </c>
      <c r="C87" s="215"/>
      <c r="D87" s="216"/>
      <c r="E87" s="66"/>
      <c r="F87" s="15"/>
    </row>
    <row r="88" spans="1:6" x14ac:dyDescent="0.35">
      <c r="A88" s="16" t="s">
        <v>35</v>
      </c>
      <c r="B88" s="66">
        <v>2</v>
      </c>
      <c r="C88" s="215"/>
      <c r="D88" s="216"/>
      <c r="E88" s="66"/>
      <c r="F88" s="15"/>
    </row>
    <row r="89" spans="1:6" x14ac:dyDescent="0.35">
      <c r="A89" s="16" t="s">
        <v>34</v>
      </c>
      <c r="B89" s="66">
        <v>2</v>
      </c>
      <c r="C89" s="215"/>
      <c r="D89" s="216"/>
      <c r="E89" s="66"/>
      <c r="F89" s="15"/>
    </row>
    <row r="90" spans="1:6" x14ac:dyDescent="0.35">
      <c r="A90" s="16" t="s">
        <v>41</v>
      </c>
      <c r="B90" s="66">
        <v>4</v>
      </c>
      <c r="C90" s="215"/>
      <c r="D90" s="217"/>
      <c r="E90" s="66"/>
      <c r="F90" s="15"/>
    </row>
    <row r="91" spans="1:6" x14ac:dyDescent="0.35">
      <c r="A91" s="16" t="s">
        <v>43</v>
      </c>
      <c r="B91" s="66">
        <v>5</v>
      </c>
      <c r="C91" s="215"/>
      <c r="D91" s="217"/>
      <c r="E91" s="61"/>
      <c r="F91" s="15"/>
    </row>
    <row r="92" spans="1:6" x14ac:dyDescent="0.35">
      <c r="A92" s="16" t="s">
        <v>44</v>
      </c>
      <c r="B92" s="66">
        <v>10</v>
      </c>
      <c r="C92" s="215"/>
      <c r="D92" s="217"/>
      <c r="E92" s="61"/>
      <c r="F92" s="15"/>
    </row>
    <row r="93" spans="1:6" x14ac:dyDescent="0.35">
      <c r="A93" s="16" t="s">
        <v>39</v>
      </c>
      <c r="B93" s="66">
        <v>2</v>
      </c>
      <c r="C93" s="215"/>
      <c r="D93" s="217"/>
      <c r="E93" s="61"/>
      <c r="F93" s="15"/>
    </row>
    <row r="94" spans="1:6" x14ac:dyDescent="0.35">
      <c r="A94" s="144" t="s">
        <v>67</v>
      </c>
      <c r="B94" s="66">
        <v>1</v>
      </c>
      <c r="C94" s="215"/>
      <c r="D94" s="217"/>
      <c r="E94" s="61"/>
      <c r="F94" s="15"/>
    </row>
    <row r="95" spans="1:6" x14ac:dyDescent="0.35">
      <c r="A95" s="16" t="s">
        <v>40</v>
      </c>
      <c r="B95" s="66">
        <v>1</v>
      </c>
      <c r="C95" s="215"/>
      <c r="D95" s="217"/>
      <c r="E95" s="61"/>
      <c r="F95" s="15"/>
    </row>
    <row r="96" spans="1:6" x14ac:dyDescent="0.35">
      <c r="A96" s="16" t="s">
        <v>59</v>
      </c>
      <c r="B96" s="66">
        <v>2</v>
      </c>
      <c r="C96" s="215"/>
      <c r="D96" s="217"/>
      <c r="E96" s="61"/>
      <c r="F96" s="15"/>
    </row>
    <row r="97" spans="1:16" x14ac:dyDescent="0.35">
      <c r="A97" s="16" t="s">
        <v>33</v>
      </c>
      <c r="B97" s="61">
        <v>4</v>
      </c>
      <c r="C97" s="215"/>
      <c r="D97" s="217"/>
      <c r="E97" s="61"/>
      <c r="F97" s="15"/>
    </row>
    <row r="98" spans="1:16" x14ac:dyDescent="0.35">
      <c r="A98" s="16" t="s">
        <v>60</v>
      </c>
      <c r="B98" s="61">
        <v>2</v>
      </c>
      <c r="C98" s="215"/>
      <c r="D98" s="217"/>
      <c r="E98" s="61"/>
      <c r="F98" s="15"/>
    </row>
    <row r="99" spans="1:16" x14ac:dyDescent="0.35">
      <c r="A99" s="16" t="s">
        <v>132</v>
      </c>
      <c r="B99" s="61">
        <v>2</v>
      </c>
      <c r="C99" s="215"/>
      <c r="D99" s="217"/>
      <c r="E99" s="61"/>
      <c r="F99" s="15"/>
    </row>
    <row r="100" spans="1:16" x14ac:dyDescent="0.35">
      <c r="A100" s="16" t="s">
        <v>42</v>
      </c>
      <c r="B100" s="61">
        <v>2</v>
      </c>
      <c r="C100" s="215"/>
      <c r="D100" s="217"/>
      <c r="E100" s="61"/>
      <c r="F100" s="15"/>
    </row>
    <row r="101" spans="1:16" x14ac:dyDescent="0.35">
      <c r="A101" s="16"/>
      <c r="B101" s="61"/>
      <c r="C101" s="215"/>
      <c r="D101" s="217"/>
      <c r="E101" s="61"/>
      <c r="F101" s="15"/>
    </row>
    <row r="102" spans="1:16" x14ac:dyDescent="0.35">
      <c r="A102" s="16" t="s">
        <v>62</v>
      </c>
      <c r="B102" s="61">
        <v>1</v>
      </c>
      <c r="C102" s="215"/>
      <c r="D102" s="217"/>
      <c r="E102" s="61"/>
      <c r="F102" s="15"/>
    </row>
    <row r="103" spans="1:16" x14ac:dyDescent="0.35">
      <c r="A103" s="16" t="s">
        <v>92</v>
      </c>
      <c r="B103" s="61">
        <v>1</v>
      </c>
      <c r="C103" s="215"/>
      <c r="D103" s="217"/>
      <c r="E103" s="61"/>
      <c r="F103" s="15"/>
    </row>
    <row r="104" spans="1:16" x14ac:dyDescent="0.35">
      <c r="A104" s="16" t="s">
        <v>57</v>
      </c>
      <c r="B104" s="61">
        <v>1</v>
      </c>
      <c r="C104" s="215"/>
      <c r="D104" s="217"/>
      <c r="E104" s="61"/>
      <c r="F104" s="15"/>
    </row>
    <row r="105" spans="1:16" x14ac:dyDescent="0.35">
      <c r="A105" s="16" t="s">
        <v>58</v>
      </c>
      <c r="B105" s="61">
        <v>1</v>
      </c>
      <c r="C105" s="215"/>
      <c r="D105" s="217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0</v>
      </c>
      <c r="C110" s="20"/>
      <c r="D110" s="175"/>
      <c r="E110" s="82"/>
      <c r="F110" s="82"/>
    </row>
    <row r="111" spans="1:16" ht="15.5" x14ac:dyDescent="0.35">
      <c r="A111" s="84" t="s">
        <v>47</v>
      </c>
      <c r="B111" s="21">
        <v>0</v>
      </c>
      <c r="C111" s="84"/>
      <c r="D111" s="175"/>
      <c r="E111" s="82"/>
      <c r="F111" s="82"/>
    </row>
    <row r="112" spans="1:16" ht="15.5" x14ac:dyDescent="0.35">
      <c r="A112" s="84" t="s">
        <v>16</v>
      </c>
      <c r="B112" s="21">
        <v>0</v>
      </c>
      <c r="C112" s="84"/>
      <c r="D112" s="175"/>
      <c r="E112" s="82"/>
      <c r="F112" s="82"/>
    </row>
    <row r="113" spans="1:6" ht="15.5" x14ac:dyDescent="0.35">
      <c r="A113" s="84" t="s">
        <v>17</v>
      </c>
      <c r="B113" s="21">
        <v>2</v>
      </c>
      <c r="C113" s="84"/>
      <c r="D113" s="175"/>
      <c r="E113" s="82"/>
      <c r="F113" s="82"/>
    </row>
    <row r="114" spans="1:6" ht="15.5" x14ac:dyDescent="0.35">
      <c r="A114" s="84" t="s">
        <v>18</v>
      </c>
      <c r="B114" s="21">
        <v>4</v>
      </c>
      <c r="C114" s="84"/>
      <c r="D114" s="175"/>
      <c r="E114" s="82"/>
      <c r="F114" s="82"/>
    </row>
    <row r="115" spans="1:6" x14ac:dyDescent="0.35">
      <c r="A115" s="110" t="s">
        <v>203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2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196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22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196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16:F116"/>
    <mergeCell ref="A121:F121"/>
    <mergeCell ref="A127:F127"/>
    <mergeCell ref="A4:B4"/>
    <mergeCell ref="A5:F5"/>
    <mergeCell ref="A23:F23"/>
    <mergeCell ref="A59:F59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5" workbookViewId="0">
      <selection activeCell="A130" sqref="A13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184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3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3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3</v>
      </c>
      <c r="C25" s="61"/>
      <c r="D25" s="15"/>
      <c r="E25" s="15"/>
      <c r="F25" s="15"/>
    </row>
    <row r="26" spans="1:6" x14ac:dyDescent="0.35">
      <c r="A26" s="11" t="s">
        <v>84</v>
      </c>
      <c r="B26" s="61">
        <v>3</v>
      </c>
      <c r="C26" s="61"/>
      <c r="D26" s="15"/>
      <c r="E26" s="15"/>
      <c r="F26" s="15"/>
    </row>
    <row r="27" spans="1:6" x14ac:dyDescent="0.35">
      <c r="A27" s="11" t="s">
        <v>85</v>
      </c>
      <c r="B27" s="61">
        <v>3</v>
      </c>
      <c r="C27" s="61"/>
      <c r="D27" s="15"/>
      <c r="E27" s="15"/>
      <c r="F27" s="15"/>
    </row>
    <row r="28" spans="1:6" x14ac:dyDescent="0.35">
      <c r="A28" s="11" t="s">
        <v>86</v>
      </c>
      <c r="B28" s="61">
        <v>3</v>
      </c>
      <c r="C28" s="61"/>
      <c r="D28" s="15"/>
      <c r="E28" s="15"/>
      <c r="F28" s="15"/>
    </row>
    <row r="29" spans="1:6" x14ac:dyDescent="0.35">
      <c r="A29" s="11" t="s">
        <v>4</v>
      </c>
      <c r="B29" s="61">
        <v>3</v>
      </c>
      <c r="C29" s="61"/>
      <c r="D29" s="15"/>
      <c r="E29" s="15"/>
      <c r="F29" s="15"/>
    </row>
    <row r="30" spans="1:6" x14ac:dyDescent="0.35">
      <c r="A30" s="11" t="s">
        <v>5</v>
      </c>
      <c r="B30" s="61">
        <v>3</v>
      </c>
      <c r="C30" s="61"/>
      <c r="D30" s="15"/>
      <c r="E30" s="15"/>
      <c r="F30" s="15"/>
    </row>
    <row r="31" spans="1:6" x14ac:dyDescent="0.35">
      <c r="A31" s="11" t="s">
        <v>94</v>
      </c>
      <c r="B31" s="61">
        <v>3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1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1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1</v>
      </c>
      <c r="C50" s="17"/>
      <c r="D50" s="15"/>
      <c r="E50" s="15"/>
      <c r="F50" s="15"/>
    </row>
    <row r="51" spans="1:6" x14ac:dyDescent="0.35">
      <c r="A51" s="11" t="s">
        <v>84</v>
      </c>
      <c r="B51" s="61">
        <v>1</v>
      </c>
      <c r="C51" s="17"/>
      <c r="D51" s="15"/>
      <c r="E51" s="15"/>
      <c r="F51" s="15"/>
    </row>
    <row r="52" spans="1:6" x14ac:dyDescent="0.35">
      <c r="A52" s="11" t="s">
        <v>85</v>
      </c>
      <c r="B52" s="61">
        <v>1</v>
      </c>
      <c r="C52" s="2"/>
      <c r="D52" s="2"/>
      <c r="E52" s="2"/>
      <c r="F52" s="2"/>
    </row>
    <row r="53" spans="1:6" x14ac:dyDescent="0.35">
      <c r="A53" s="11" t="s">
        <v>86</v>
      </c>
      <c r="B53" s="61">
        <v>1</v>
      </c>
      <c r="C53" s="15"/>
      <c r="D53" s="15"/>
      <c r="E53" s="15"/>
      <c r="F53" s="15"/>
    </row>
    <row r="54" spans="1:6" x14ac:dyDescent="0.35">
      <c r="A54" s="11" t="s">
        <v>4</v>
      </c>
      <c r="B54" s="61">
        <v>1</v>
      </c>
      <c r="C54" s="15"/>
      <c r="D54" s="15"/>
      <c r="E54" s="15"/>
      <c r="F54" s="15"/>
    </row>
    <row r="55" spans="1:6" x14ac:dyDescent="0.35">
      <c r="A55" s="11" t="s">
        <v>5</v>
      </c>
      <c r="B55" s="61">
        <v>1</v>
      </c>
      <c r="C55" s="15"/>
      <c r="D55" s="15"/>
      <c r="E55" s="15"/>
      <c r="F55" s="15"/>
    </row>
    <row r="56" spans="1:6" x14ac:dyDescent="0.35">
      <c r="A56" s="11" t="s">
        <v>72</v>
      </c>
      <c r="B56" s="61">
        <v>1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ht="15.5" x14ac:dyDescent="0.35">
      <c r="A61" s="48" t="s">
        <v>7</v>
      </c>
      <c r="B61" s="225">
        <v>7</v>
      </c>
      <c r="C61" s="174"/>
      <c r="D61" s="180"/>
      <c r="E61" s="15"/>
      <c r="F61" s="15"/>
    </row>
    <row r="62" spans="1:6" ht="15.5" x14ac:dyDescent="0.35">
      <c r="A62" s="48" t="s">
        <v>88</v>
      </c>
      <c r="B62" s="225">
        <v>7</v>
      </c>
      <c r="C62" s="48"/>
      <c r="D62" s="180"/>
      <c r="E62" s="15"/>
      <c r="F62" s="15"/>
    </row>
    <row r="63" spans="1:6" ht="15.5" x14ac:dyDescent="0.35">
      <c r="A63" s="48" t="s">
        <v>9</v>
      </c>
      <c r="B63" s="225">
        <v>6</v>
      </c>
      <c r="C63" s="174"/>
      <c r="D63" s="180"/>
      <c r="E63" s="15"/>
      <c r="F63" s="15"/>
    </row>
    <row r="64" spans="1:6" ht="15.5" x14ac:dyDescent="0.35">
      <c r="A64" s="48" t="s">
        <v>63</v>
      </c>
      <c r="B64" s="225">
        <v>1</v>
      </c>
      <c r="C64" s="48"/>
      <c r="D64" s="180"/>
      <c r="E64" s="15"/>
      <c r="F64" s="15"/>
    </row>
    <row r="65" spans="1:6" ht="15.5" x14ac:dyDescent="0.35">
      <c r="A65" s="48" t="s">
        <v>10</v>
      </c>
      <c r="B65" s="225">
        <v>7</v>
      </c>
      <c r="C65" s="174"/>
      <c r="D65" s="180"/>
      <c r="E65" s="15"/>
      <c r="F65" s="15"/>
    </row>
    <row r="66" spans="1:6" ht="15.5" x14ac:dyDescent="0.35">
      <c r="A66" s="58" t="s">
        <v>64</v>
      </c>
      <c r="B66" s="225">
        <v>2</v>
      </c>
      <c r="C66" s="174"/>
      <c r="D66" s="180"/>
      <c r="E66" s="15"/>
      <c r="F66" s="15"/>
    </row>
    <row r="67" spans="1:6" ht="15.5" x14ac:dyDescent="0.35">
      <c r="A67" s="48" t="s">
        <v>11</v>
      </c>
      <c r="B67" s="228">
        <v>2</v>
      </c>
      <c r="C67" s="174"/>
      <c r="D67" s="180"/>
      <c r="E67" s="15"/>
      <c r="F67" s="15"/>
    </row>
    <row r="68" spans="1:6" ht="15.5" x14ac:dyDescent="0.35">
      <c r="A68" s="48" t="s">
        <v>12</v>
      </c>
      <c r="B68" s="225">
        <v>6</v>
      </c>
      <c r="C68" s="174"/>
      <c r="D68" s="182"/>
      <c r="E68" s="15"/>
      <c r="F68" s="15"/>
    </row>
    <row r="69" spans="1:6" ht="15.5" x14ac:dyDescent="0.35">
      <c r="A69" s="48" t="s">
        <v>13</v>
      </c>
      <c r="B69" s="225">
        <v>2</v>
      </c>
      <c r="C69" s="174"/>
      <c r="D69" s="180"/>
      <c r="E69" s="15"/>
      <c r="F69" s="15"/>
    </row>
    <row r="70" spans="1:6" ht="15.5" x14ac:dyDescent="0.35">
      <c r="A70" s="58" t="s">
        <v>89</v>
      </c>
      <c r="B70" s="225">
        <v>1</v>
      </c>
      <c r="C70" s="58"/>
      <c r="D70" s="180"/>
      <c r="E70" s="15"/>
      <c r="F70" s="15"/>
    </row>
    <row r="71" spans="1:6" ht="15.5" x14ac:dyDescent="0.35">
      <c r="A71" s="16" t="s">
        <v>28</v>
      </c>
      <c r="B71" s="225">
        <v>7</v>
      </c>
      <c r="C71" s="51"/>
      <c r="D71" s="180"/>
      <c r="E71" s="15"/>
      <c r="F71" s="15"/>
    </row>
    <row r="72" spans="1:6" ht="15.5" x14ac:dyDescent="0.35">
      <c r="A72" s="106" t="s">
        <v>68</v>
      </c>
      <c r="B72" s="227">
        <v>1</v>
      </c>
      <c r="C72" s="20"/>
      <c r="D72" s="180"/>
      <c r="E72" s="65"/>
      <c r="F72" s="65"/>
    </row>
    <row r="73" spans="1:6" x14ac:dyDescent="0.35">
      <c r="A73" s="143" t="s">
        <v>29</v>
      </c>
      <c r="B73" s="143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215"/>
      <c r="D77" s="216"/>
      <c r="E77" s="15"/>
      <c r="F77" s="15"/>
    </row>
    <row r="78" spans="1:6" x14ac:dyDescent="0.35">
      <c r="A78" s="16" t="s">
        <v>49</v>
      </c>
      <c r="B78" s="66">
        <v>1</v>
      </c>
      <c r="C78" s="215"/>
      <c r="D78" s="216"/>
      <c r="E78" s="66"/>
      <c r="F78" s="15"/>
    </row>
    <row r="79" spans="1:6" x14ac:dyDescent="0.35">
      <c r="A79" s="16" t="s">
        <v>50</v>
      </c>
      <c r="B79" s="66">
        <v>1</v>
      </c>
      <c r="C79" s="215"/>
      <c r="D79" s="216"/>
      <c r="E79" s="66"/>
      <c r="F79" s="15"/>
    </row>
    <row r="80" spans="1:6" x14ac:dyDescent="0.35">
      <c r="A80" s="16" t="s">
        <v>51</v>
      </c>
      <c r="B80" s="66">
        <v>1</v>
      </c>
      <c r="C80" s="215"/>
      <c r="D80" s="216"/>
      <c r="E80" s="66"/>
      <c r="F80" s="15"/>
    </row>
    <row r="81" spans="1:6" x14ac:dyDescent="0.35">
      <c r="A81" s="16" t="s">
        <v>52</v>
      </c>
      <c r="B81" s="66">
        <v>1</v>
      </c>
      <c r="C81" s="215"/>
      <c r="D81" s="216"/>
      <c r="E81" s="66"/>
      <c r="F81" s="15"/>
    </row>
    <row r="82" spans="1:6" x14ac:dyDescent="0.35">
      <c r="A82" s="16" t="s">
        <v>53</v>
      </c>
      <c r="B82" s="66">
        <v>1</v>
      </c>
      <c r="C82" s="215"/>
      <c r="D82" s="216"/>
      <c r="E82" s="66"/>
      <c r="F82" s="15"/>
    </row>
    <row r="83" spans="1:6" x14ac:dyDescent="0.35">
      <c r="A83" s="16" t="s">
        <v>54</v>
      </c>
      <c r="B83" s="66">
        <v>1</v>
      </c>
      <c r="C83" s="215"/>
      <c r="D83" s="216"/>
      <c r="E83" s="66"/>
      <c r="F83" s="15"/>
    </row>
    <row r="84" spans="1:6" x14ac:dyDescent="0.35">
      <c r="A84" s="16" t="s">
        <v>56</v>
      </c>
      <c r="B84" s="66">
        <v>1</v>
      </c>
      <c r="C84" s="215"/>
      <c r="D84" s="216"/>
      <c r="E84" s="66"/>
      <c r="F84" s="15"/>
    </row>
    <row r="85" spans="1:6" x14ac:dyDescent="0.35">
      <c r="A85" s="16" t="s">
        <v>55</v>
      </c>
      <c r="B85" s="66">
        <v>1</v>
      </c>
      <c r="C85" s="215"/>
      <c r="D85" s="216"/>
      <c r="E85" s="66"/>
      <c r="F85" s="15"/>
    </row>
    <row r="86" spans="1:6" x14ac:dyDescent="0.35">
      <c r="A86" s="16" t="s">
        <v>90</v>
      </c>
      <c r="B86" s="66">
        <v>2</v>
      </c>
      <c r="C86" s="215"/>
      <c r="D86" s="216"/>
      <c r="E86" s="66"/>
      <c r="F86" s="15"/>
    </row>
    <row r="87" spans="1:6" x14ac:dyDescent="0.35">
      <c r="A87" s="16" t="s">
        <v>91</v>
      </c>
      <c r="B87" s="66">
        <v>2</v>
      </c>
      <c r="C87" s="215"/>
      <c r="D87" s="216"/>
      <c r="E87" s="66"/>
      <c r="F87" s="15"/>
    </row>
    <row r="88" spans="1:6" x14ac:dyDescent="0.35">
      <c r="A88" s="16" t="s">
        <v>35</v>
      </c>
      <c r="B88" s="66">
        <v>2</v>
      </c>
      <c r="C88" s="215"/>
      <c r="D88" s="216"/>
      <c r="E88" s="66"/>
      <c r="F88" s="15"/>
    </row>
    <row r="89" spans="1:6" x14ac:dyDescent="0.35">
      <c r="A89" s="16" t="s">
        <v>34</v>
      </c>
      <c r="B89" s="66">
        <v>2</v>
      </c>
      <c r="C89" s="215"/>
      <c r="D89" s="216"/>
      <c r="E89" s="66"/>
      <c r="F89" s="15"/>
    </row>
    <row r="90" spans="1:6" x14ac:dyDescent="0.35">
      <c r="A90" s="16" t="s">
        <v>41</v>
      </c>
      <c r="B90" s="66">
        <v>4</v>
      </c>
      <c r="C90" s="215"/>
      <c r="D90" s="217"/>
      <c r="E90" s="66"/>
      <c r="F90" s="15"/>
    </row>
    <row r="91" spans="1:6" x14ac:dyDescent="0.35">
      <c r="A91" s="16" t="s">
        <v>43</v>
      </c>
      <c r="B91" s="66">
        <v>5</v>
      </c>
      <c r="C91" s="215"/>
      <c r="D91" s="217"/>
      <c r="E91" s="61"/>
      <c r="F91" s="15"/>
    </row>
    <row r="92" spans="1:6" x14ac:dyDescent="0.35">
      <c r="A92" s="16" t="s">
        <v>44</v>
      </c>
      <c r="B92" s="66">
        <v>10</v>
      </c>
      <c r="C92" s="215"/>
      <c r="D92" s="217"/>
      <c r="E92" s="61"/>
      <c r="F92" s="15"/>
    </row>
    <row r="93" spans="1:6" x14ac:dyDescent="0.35">
      <c r="A93" s="16" t="s">
        <v>39</v>
      </c>
      <c r="B93" s="66">
        <v>2</v>
      </c>
      <c r="C93" s="215"/>
      <c r="D93" s="217"/>
      <c r="E93" s="61"/>
      <c r="F93" s="15"/>
    </row>
    <row r="94" spans="1:6" x14ac:dyDescent="0.35">
      <c r="A94" s="144" t="s">
        <v>67</v>
      </c>
      <c r="B94" s="66">
        <v>1</v>
      </c>
      <c r="C94" s="215"/>
      <c r="D94" s="217"/>
      <c r="E94" s="61"/>
      <c r="F94" s="15"/>
    </row>
    <row r="95" spans="1:6" x14ac:dyDescent="0.35">
      <c r="A95" s="16" t="s">
        <v>40</v>
      </c>
      <c r="B95" s="66">
        <v>2</v>
      </c>
      <c r="C95" s="215"/>
      <c r="D95" s="217"/>
      <c r="E95" s="61"/>
      <c r="F95" s="15"/>
    </row>
    <row r="96" spans="1:6" x14ac:dyDescent="0.35">
      <c r="A96" s="16" t="s">
        <v>59</v>
      </c>
      <c r="B96" s="66">
        <v>2</v>
      </c>
      <c r="C96" s="215"/>
      <c r="D96" s="217"/>
      <c r="E96" s="61"/>
      <c r="F96" s="15"/>
    </row>
    <row r="97" spans="1:16" x14ac:dyDescent="0.35">
      <c r="A97" s="16" t="s">
        <v>33</v>
      </c>
      <c r="B97" s="61">
        <v>4</v>
      </c>
      <c r="C97" s="215"/>
      <c r="D97" s="217"/>
      <c r="E97" s="61"/>
      <c r="F97" s="15"/>
    </row>
    <row r="98" spans="1:16" x14ac:dyDescent="0.35">
      <c r="A98" s="16" t="s">
        <v>60</v>
      </c>
      <c r="B98" s="61">
        <v>2</v>
      </c>
      <c r="C98" s="215"/>
      <c r="D98" s="217"/>
      <c r="E98" s="61"/>
      <c r="F98" s="15"/>
    </row>
    <row r="99" spans="1:16" x14ac:dyDescent="0.35">
      <c r="A99" s="16" t="s">
        <v>132</v>
      </c>
      <c r="B99" s="61">
        <v>2</v>
      </c>
      <c r="C99" s="215"/>
      <c r="D99" s="217"/>
      <c r="E99" s="61"/>
      <c r="F99" s="15"/>
    </row>
    <row r="100" spans="1:16" x14ac:dyDescent="0.35">
      <c r="A100" s="16" t="s">
        <v>42</v>
      </c>
      <c r="B100" s="61">
        <v>2</v>
      </c>
      <c r="C100" s="215"/>
      <c r="D100" s="217"/>
      <c r="E100" s="61"/>
      <c r="F100" s="15"/>
    </row>
    <row r="101" spans="1:16" x14ac:dyDescent="0.35">
      <c r="A101" s="16"/>
      <c r="B101" s="61"/>
      <c r="C101" s="215"/>
      <c r="D101" s="217"/>
      <c r="E101" s="61"/>
      <c r="F101" s="15"/>
    </row>
    <row r="102" spans="1:16" x14ac:dyDescent="0.35">
      <c r="A102" s="16" t="s">
        <v>62</v>
      </c>
      <c r="B102" s="61">
        <v>1</v>
      </c>
      <c r="C102" s="215"/>
      <c r="D102" s="217"/>
      <c r="E102" s="61"/>
      <c r="F102" s="15"/>
    </row>
    <row r="103" spans="1:16" x14ac:dyDescent="0.35">
      <c r="A103" s="16" t="s">
        <v>92</v>
      </c>
      <c r="B103" s="61">
        <v>1</v>
      </c>
      <c r="C103" s="215"/>
      <c r="D103" s="217"/>
      <c r="E103" s="61"/>
      <c r="F103" s="15"/>
    </row>
    <row r="104" spans="1:16" x14ac:dyDescent="0.35">
      <c r="A104" s="16" t="s">
        <v>57</v>
      </c>
      <c r="B104" s="61">
        <v>1</v>
      </c>
      <c r="C104" s="215"/>
      <c r="D104" s="217"/>
      <c r="E104" s="61"/>
      <c r="F104" s="15"/>
    </row>
    <row r="105" spans="1:16" x14ac:dyDescent="0.35">
      <c r="A105" s="16" t="s">
        <v>58</v>
      </c>
      <c r="B105" s="61">
        <v>1</v>
      </c>
      <c r="C105" s="215"/>
      <c r="D105" s="217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1"/>
      <c r="D110" s="82"/>
      <c r="E110" s="82"/>
      <c r="F110" s="82"/>
    </row>
    <row r="111" spans="1:16" x14ac:dyDescent="0.35">
      <c r="A111" s="84" t="s">
        <v>47</v>
      </c>
      <c r="B111" s="21">
        <v>1</v>
      </c>
      <c r="C111" s="21"/>
      <c r="D111" s="82"/>
      <c r="E111" s="82"/>
      <c r="F111" s="82"/>
    </row>
    <row r="112" spans="1:16" x14ac:dyDescent="0.35">
      <c r="A112" s="84" t="s">
        <v>16</v>
      </c>
      <c r="B112" s="21">
        <v>1</v>
      </c>
      <c r="C112" s="21"/>
      <c r="D112" s="82"/>
      <c r="E112" s="82"/>
      <c r="F112" s="82"/>
    </row>
    <row r="113" spans="1:6" x14ac:dyDescent="0.35">
      <c r="A113" s="84" t="s">
        <v>17</v>
      </c>
      <c r="B113" s="21">
        <v>2</v>
      </c>
      <c r="C113" s="21"/>
      <c r="D113" s="82"/>
      <c r="E113" s="82"/>
      <c r="F113" s="82"/>
    </row>
    <row r="114" spans="1:6" x14ac:dyDescent="0.35">
      <c r="A114" s="84" t="s">
        <v>18</v>
      </c>
      <c r="B114" s="21">
        <v>4</v>
      </c>
      <c r="C114" s="21"/>
      <c r="D114" s="82"/>
      <c r="E114" s="82"/>
      <c r="F114" s="82"/>
    </row>
    <row r="115" spans="1:6" x14ac:dyDescent="0.35">
      <c r="A115" s="110" t="s">
        <v>203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5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197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57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197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16:F116"/>
    <mergeCell ref="A121:F121"/>
    <mergeCell ref="A127:F127"/>
    <mergeCell ref="A4:B4"/>
    <mergeCell ref="A5:F5"/>
    <mergeCell ref="A23:F23"/>
    <mergeCell ref="A59:F59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4" workbookViewId="0">
      <selection activeCell="A130" sqref="A130"/>
    </sheetView>
  </sheetViews>
  <sheetFormatPr defaultRowHeight="14.5" x14ac:dyDescent="0.35"/>
  <cols>
    <col min="1" max="1" width="51.36328125" customWidth="1"/>
    <col min="2" max="2" width="25.179687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09" t="s">
        <v>156</v>
      </c>
      <c r="B1" s="209"/>
      <c r="C1" s="209"/>
      <c r="D1" s="209"/>
      <c r="E1" s="209"/>
      <c r="F1" s="209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183</v>
      </c>
      <c r="B4" s="261"/>
      <c r="C4" s="170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225">
        <v>4</v>
      </c>
      <c r="C61" s="48"/>
      <c r="D61" s="46"/>
      <c r="E61" s="15"/>
      <c r="F61" s="15"/>
    </row>
    <row r="62" spans="1:6" x14ac:dyDescent="0.35">
      <c r="A62" s="48" t="s">
        <v>88</v>
      </c>
      <c r="B62" s="225">
        <v>1</v>
      </c>
      <c r="C62" s="48"/>
      <c r="D62" s="46"/>
      <c r="E62" s="15"/>
      <c r="F62" s="15"/>
    </row>
    <row r="63" spans="1:6" x14ac:dyDescent="0.35">
      <c r="A63" s="48" t="s">
        <v>9</v>
      </c>
      <c r="B63" s="225">
        <v>2</v>
      </c>
      <c r="C63" s="48"/>
      <c r="D63" s="46"/>
      <c r="E63" s="15"/>
      <c r="F63" s="15"/>
    </row>
    <row r="64" spans="1:6" x14ac:dyDescent="0.35">
      <c r="A64" s="48" t="s">
        <v>63</v>
      </c>
      <c r="B64" s="225">
        <v>2</v>
      </c>
      <c r="C64" s="48"/>
      <c r="D64" s="55"/>
      <c r="E64" s="15"/>
      <c r="F64" s="15"/>
    </row>
    <row r="65" spans="1:6" x14ac:dyDescent="0.35">
      <c r="A65" s="48" t="s">
        <v>10</v>
      </c>
      <c r="B65" s="225">
        <v>4</v>
      </c>
      <c r="C65" s="48"/>
      <c r="D65" s="46"/>
      <c r="E65" s="15"/>
      <c r="F65" s="15"/>
    </row>
    <row r="66" spans="1:6" x14ac:dyDescent="0.35">
      <c r="A66" s="58" t="s">
        <v>64</v>
      </c>
      <c r="B66" s="225">
        <v>2</v>
      </c>
      <c r="C66" s="48"/>
      <c r="D66" s="56"/>
      <c r="E66" s="15"/>
      <c r="F66" s="15"/>
    </row>
    <row r="67" spans="1:6" x14ac:dyDescent="0.35">
      <c r="A67" s="48" t="s">
        <v>11</v>
      </c>
      <c r="B67" s="228">
        <v>2</v>
      </c>
      <c r="C67" s="48"/>
      <c r="D67" s="57"/>
      <c r="E67" s="15"/>
      <c r="F67" s="15"/>
    </row>
    <row r="68" spans="1:6" x14ac:dyDescent="0.35">
      <c r="A68" s="48" t="s">
        <v>12</v>
      </c>
      <c r="B68" s="225">
        <v>7</v>
      </c>
      <c r="C68" s="48"/>
      <c r="D68" s="56"/>
      <c r="E68" s="15"/>
      <c r="F68" s="15"/>
    </row>
    <row r="69" spans="1:6" x14ac:dyDescent="0.35">
      <c r="A69" s="48" t="s">
        <v>13</v>
      </c>
      <c r="B69" s="225">
        <v>1</v>
      </c>
      <c r="C69" s="48"/>
      <c r="D69" s="56"/>
      <c r="E69" s="15"/>
      <c r="F69" s="15"/>
    </row>
    <row r="70" spans="1:6" x14ac:dyDescent="0.35">
      <c r="A70" s="58" t="s">
        <v>89</v>
      </c>
      <c r="B70" s="225">
        <v>1</v>
      </c>
      <c r="C70" s="20"/>
      <c r="D70" s="173"/>
      <c r="E70" s="15"/>
      <c r="F70" s="15"/>
    </row>
    <row r="71" spans="1:6" ht="15.5" x14ac:dyDescent="0.35">
      <c r="A71" s="16" t="s">
        <v>28</v>
      </c>
      <c r="B71" s="225">
        <v>4</v>
      </c>
      <c r="C71" s="51"/>
      <c r="D71" s="180"/>
      <c r="E71" s="15"/>
      <c r="F71" s="15"/>
    </row>
    <row r="72" spans="1:6" ht="15.5" x14ac:dyDescent="0.35">
      <c r="A72" s="106" t="s">
        <v>68</v>
      </c>
      <c r="B72" s="227">
        <v>1</v>
      </c>
      <c r="C72" s="149"/>
      <c r="D72" s="178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215"/>
      <c r="D77" s="216"/>
      <c r="E77" s="15"/>
      <c r="F77" s="15"/>
    </row>
    <row r="78" spans="1:6" x14ac:dyDescent="0.35">
      <c r="A78" s="16" t="s">
        <v>49</v>
      </c>
      <c r="B78" s="66">
        <v>1</v>
      </c>
      <c r="C78" s="215"/>
      <c r="D78" s="216"/>
      <c r="E78" s="66"/>
      <c r="F78" s="15"/>
    </row>
    <row r="79" spans="1:6" x14ac:dyDescent="0.35">
      <c r="A79" s="16" t="s">
        <v>50</v>
      </c>
      <c r="B79" s="66">
        <v>1</v>
      </c>
      <c r="C79" s="215"/>
      <c r="D79" s="216"/>
      <c r="E79" s="66"/>
      <c r="F79" s="15"/>
    </row>
    <row r="80" spans="1:6" x14ac:dyDescent="0.35">
      <c r="A80" s="16" t="s">
        <v>51</v>
      </c>
      <c r="B80" s="66">
        <v>1</v>
      </c>
      <c r="C80" s="215"/>
      <c r="D80" s="216"/>
      <c r="E80" s="66"/>
      <c r="F80" s="15"/>
    </row>
    <row r="81" spans="1:6" x14ac:dyDescent="0.35">
      <c r="A81" s="16" t="s">
        <v>52</v>
      </c>
      <c r="B81" s="66">
        <v>1</v>
      </c>
      <c r="C81" s="215"/>
      <c r="D81" s="216"/>
      <c r="E81" s="66"/>
      <c r="F81" s="15"/>
    </row>
    <row r="82" spans="1:6" x14ac:dyDescent="0.35">
      <c r="A82" s="16" t="s">
        <v>53</v>
      </c>
      <c r="B82" s="66">
        <v>1</v>
      </c>
      <c r="C82" s="215"/>
      <c r="D82" s="216"/>
      <c r="E82" s="66"/>
      <c r="F82" s="15"/>
    </row>
    <row r="83" spans="1:6" x14ac:dyDescent="0.35">
      <c r="A83" s="16" t="s">
        <v>54</v>
      </c>
      <c r="B83" s="66">
        <v>1</v>
      </c>
      <c r="C83" s="215"/>
      <c r="D83" s="216"/>
      <c r="E83" s="66"/>
      <c r="F83" s="15"/>
    </row>
    <row r="84" spans="1:6" x14ac:dyDescent="0.35">
      <c r="A84" s="16" t="s">
        <v>56</v>
      </c>
      <c r="B84" s="66">
        <v>1</v>
      </c>
      <c r="C84" s="215"/>
      <c r="D84" s="216"/>
      <c r="E84" s="66"/>
      <c r="F84" s="15"/>
    </row>
    <row r="85" spans="1:6" x14ac:dyDescent="0.35">
      <c r="A85" s="16" t="s">
        <v>55</v>
      </c>
      <c r="B85" s="66">
        <v>1</v>
      </c>
      <c r="C85" s="215"/>
      <c r="D85" s="216"/>
      <c r="E85" s="66"/>
      <c r="F85" s="15"/>
    </row>
    <row r="86" spans="1:6" x14ac:dyDescent="0.35">
      <c r="A86" s="16" t="s">
        <v>90</v>
      </c>
      <c r="B86" s="66">
        <v>2</v>
      </c>
      <c r="C86" s="215"/>
      <c r="D86" s="216"/>
      <c r="E86" s="66"/>
      <c r="F86" s="15"/>
    </row>
    <row r="87" spans="1:6" x14ac:dyDescent="0.35">
      <c r="A87" s="16" t="s">
        <v>91</v>
      </c>
      <c r="B87" s="66">
        <v>2</v>
      </c>
      <c r="C87" s="215"/>
      <c r="D87" s="216"/>
      <c r="E87" s="66"/>
      <c r="F87" s="15"/>
    </row>
    <row r="88" spans="1:6" x14ac:dyDescent="0.35">
      <c r="A88" s="16" t="s">
        <v>35</v>
      </c>
      <c r="B88" s="66">
        <v>2</v>
      </c>
      <c r="C88" s="215"/>
      <c r="D88" s="216"/>
      <c r="E88" s="66"/>
      <c r="F88" s="15"/>
    </row>
    <row r="89" spans="1:6" x14ac:dyDescent="0.35">
      <c r="A89" s="16" t="s">
        <v>34</v>
      </c>
      <c r="B89" s="66">
        <v>2</v>
      </c>
      <c r="C89" s="215"/>
      <c r="D89" s="216"/>
      <c r="E89" s="66"/>
      <c r="F89" s="15"/>
    </row>
    <row r="90" spans="1:6" x14ac:dyDescent="0.35">
      <c r="A90" s="16" t="s">
        <v>41</v>
      </c>
      <c r="B90" s="66">
        <v>3</v>
      </c>
      <c r="C90" s="215"/>
      <c r="D90" s="217"/>
      <c r="E90" s="66"/>
      <c r="F90" s="15"/>
    </row>
    <row r="91" spans="1:6" x14ac:dyDescent="0.35">
      <c r="A91" s="16" t="s">
        <v>43</v>
      </c>
      <c r="B91" s="66">
        <v>5</v>
      </c>
      <c r="C91" s="215"/>
      <c r="D91" s="217"/>
      <c r="E91" s="61"/>
      <c r="F91" s="15"/>
    </row>
    <row r="92" spans="1:6" x14ac:dyDescent="0.35">
      <c r="A92" s="16" t="s">
        <v>44</v>
      </c>
      <c r="B92" s="66">
        <v>10</v>
      </c>
      <c r="C92" s="215"/>
      <c r="D92" s="217"/>
      <c r="E92" s="61"/>
      <c r="F92" s="15"/>
    </row>
    <row r="93" spans="1:6" x14ac:dyDescent="0.35">
      <c r="A93" s="16" t="s">
        <v>39</v>
      </c>
      <c r="B93" s="66">
        <v>2</v>
      </c>
      <c r="C93" s="215"/>
      <c r="D93" s="217"/>
      <c r="E93" s="61"/>
      <c r="F93" s="15"/>
    </row>
    <row r="94" spans="1:6" x14ac:dyDescent="0.35">
      <c r="A94" s="144" t="s">
        <v>67</v>
      </c>
      <c r="B94" s="66">
        <v>1</v>
      </c>
      <c r="C94" s="215"/>
      <c r="D94" s="217"/>
      <c r="E94" s="61"/>
      <c r="F94" s="15"/>
    </row>
    <row r="95" spans="1:6" x14ac:dyDescent="0.35">
      <c r="A95" s="16" t="s">
        <v>40</v>
      </c>
      <c r="B95" s="66">
        <v>1</v>
      </c>
      <c r="C95" s="215"/>
      <c r="D95" s="217"/>
      <c r="E95" s="61"/>
      <c r="F95" s="15"/>
    </row>
    <row r="96" spans="1:6" x14ac:dyDescent="0.35">
      <c r="A96" s="16" t="s">
        <v>59</v>
      </c>
      <c r="B96" s="66">
        <v>2</v>
      </c>
      <c r="C96" s="215"/>
      <c r="D96" s="217"/>
      <c r="E96" s="61"/>
      <c r="F96" s="15"/>
    </row>
    <row r="97" spans="1:16" x14ac:dyDescent="0.35">
      <c r="A97" s="16" t="s">
        <v>33</v>
      </c>
      <c r="B97" s="61">
        <v>4</v>
      </c>
      <c r="C97" s="215"/>
      <c r="D97" s="217"/>
      <c r="E97" s="61"/>
      <c r="F97" s="15"/>
    </row>
    <row r="98" spans="1:16" x14ac:dyDescent="0.35">
      <c r="A98" s="16" t="s">
        <v>60</v>
      </c>
      <c r="B98" s="61">
        <v>2</v>
      </c>
      <c r="C98" s="215"/>
      <c r="D98" s="217"/>
      <c r="E98" s="61"/>
      <c r="F98" s="15"/>
    </row>
    <row r="99" spans="1:16" x14ac:dyDescent="0.35">
      <c r="A99" s="16" t="s">
        <v>132</v>
      </c>
      <c r="B99" s="61">
        <v>2</v>
      </c>
      <c r="C99" s="215"/>
      <c r="D99" s="217"/>
      <c r="E99" s="61"/>
      <c r="F99" s="15"/>
    </row>
    <row r="100" spans="1:16" x14ac:dyDescent="0.35">
      <c r="A100" s="16" t="s">
        <v>42</v>
      </c>
      <c r="B100" s="61">
        <v>2</v>
      </c>
      <c r="C100" s="215"/>
      <c r="D100" s="217"/>
      <c r="E100" s="61"/>
      <c r="F100" s="15"/>
    </row>
    <row r="101" spans="1:16" x14ac:dyDescent="0.35">
      <c r="A101" s="16"/>
      <c r="B101" s="61"/>
      <c r="C101" s="215"/>
      <c r="D101" s="217"/>
      <c r="E101" s="61"/>
      <c r="F101" s="15"/>
    </row>
    <row r="102" spans="1:16" x14ac:dyDescent="0.35">
      <c r="A102" s="16" t="s">
        <v>62</v>
      </c>
      <c r="B102" s="61">
        <v>1</v>
      </c>
      <c r="C102" s="215"/>
      <c r="D102" s="217"/>
      <c r="E102" s="61"/>
      <c r="F102" s="15"/>
    </row>
    <row r="103" spans="1:16" x14ac:dyDescent="0.35">
      <c r="A103" s="16" t="s">
        <v>92</v>
      </c>
      <c r="B103" s="61">
        <v>1</v>
      </c>
      <c r="C103" s="215"/>
      <c r="D103" s="217"/>
      <c r="E103" s="61"/>
      <c r="F103" s="15"/>
    </row>
    <row r="104" spans="1:16" x14ac:dyDescent="0.35">
      <c r="A104" s="16" t="s">
        <v>57</v>
      </c>
      <c r="B104" s="61">
        <v>2</v>
      </c>
      <c r="C104" s="215"/>
      <c r="D104" s="217"/>
      <c r="E104" s="61"/>
      <c r="F104" s="15"/>
    </row>
    <row r="105" spans="1:16" x14ac:dyDescent="0.35">
      <c r="A105" s="16" t="s">
        <v>58</v>
      </c>
      <c r="B105" s="61">
        <v>1</v>
      </c>
      <c r="C105" s="215"/>
      <c r="D105" s="217"/>
      <c r="E105" s="61"/>
      <c r="F105" s="15"/>
    </row>
    <row r="106" spans="1:1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16" x14ac:dyDescent="0.35">
      <c r="A107" s="142"/>
      <c r="B107" s="142"/>
      <c r="C107" s="146"/>
      <c r="D107" s="146"/>
      <c r="E107" s="146"/>
      <c r="F107" s="141"/>
    </row>
    <row r="108" spans="1:16" s="90" customFormat="1" x14ac:dyDescent="0.35">
      <c r="A108" s="159" t="s">
        <v>107</v>
      </c>
      <c r="B108" s="160"/>
      <c r="C108" s="160"/>
      <c r="D108" s="160"/>
      <c r="E108" s="160"/>
      <c r="F108" s="160"/>
      <c r="G108"/>
      <c r="H108"/>
      <c r="I108"/>
      <c r="J108"/>
      <c r="K108"/>
      <c r="L108"/>
      <c r="M108"/>
      <c r="N108"/>
      <c r="O108"/>
      <c r="P108"/>
    </row>
    <row r="109" spans="1:16" x14ac:dyDescent="0.35">
      <c r="A109" s="62" t="s">
        <v>6</v>
      </c>
      <c r="B109" s="67" t="s">
        <v>1</v>
      </c>
      <c r="C109" s="73" t="s">
        <v>19</v>
      </c>
      <c r="D109" s="71" t="s">
        <v>20</v>
      </c>
      <c r="E109" s="71" t="s">
        <v>21</v>
      </c>
      <c r="F109" s="71" t="s">
        <v>22</v>
      </c>
    </row>
    <row r="110" spans="1:16" ht="29" x14ac:dyDescent="0.35">
      <c r="A110" s="20" t="s">
        <v>46</v>
      </c>
      <c r="B110" s="21">
        <v>1</v>
      </c>
      <c r="C110" s="20"/>
      <c r="D110" s="175"/>
      <c r="E110" s="82"/>
      <c r="F110" s="82"/>
    </row>
    <row r="111" spans="1:16" ht="15.5" x14ac:dyDescent="0.35">
      <c r="A111" s="84" t="s">
        <v>47</v>
      </c>
      <c r="B111" s="21">
        <v>1</v>
      </c>
      <c r="C111" s="84"/>
      <c r="D111" s="175"/>
      <c r="E111" s="82"/>
      <c r="F111" s="82"/>
    </row>
    <row r="112" spans="1:16" ht="15.5" x14ac:dyDescent="0.35">
      <c r="A112" s="84" t="s">
        <v>16</v>
      </c>
      <c r="B112" s="21">
        <v>1</v>
      </c>
      <c r="C112" s="84"/>
      <c r="D112" s="175"/>
      <c r="E112" s="82"/>
      <c r="F112" s="82"/>
    </row>
    <row r="113" spans="1:6" ht="15.5" x14ac:dyDescent="0.35">
      <c r="A113" s="84" t="s">
        <v>17</v>
      </c>
      <c r="B113" s="21">
        <v>2</v>
      </c>
      <c r="C113" s="84"/>
      <c r="D113" s="175"/>
      <c r="E113" s="82"/>
      <c r="F113" s="82"/>
    </row>
    <row r="114" spans="1:6" ht="15.5" x14ac:dyDescent="0.35">
      <c r="A114" s="84" t="s">
        <v>18</v>
      </c>
      <c r="B114" s="21">
        <v>4</v>
      </c>
      <c r="C114" s="84"/>
      <c r="D114" s="175"/>
      <c r="E114" s="82"/>
      <c r="F114" s="82"/>
    </row>
    <row r="115" spans="1:6" x14ac:dyDescent="0.35">
      <c r="A115" s="110" t="s">
        <v>203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4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208" t="s">
        <v>198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47</v>
      </c>
      <c r="C124" s="7"/>
      <c r="D124" s="3"/>
      <c r="E124" s="3"/>
      <c r="F124" s="3"/>
    </row>
    <row r="125" spans="1:6" x14ac:dyDescent="0.35">
      <c r="A125" s="3" t="s">
        <v>71</v>
      </c>
      <c r="B125" s="3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208" t="s">
        <v>198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7">
    <mergeCell ref="A116:F116"/>
    <mergeCell ref="A121:F121"/>
    <mergeCell ref="A127:F127"/>
    <mergeCell ref="A4:B4"/>
    <mergeCell ref="A5:F5"/>
    <mergeCell ref="A23:F23"/>
    <mergeCell ref="A59:F59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3"/>
  <sheetViews>
    <sheetView topLeftCell="A69" workbookViewId="0">
      <selection activeCell="B70" sqref="B70"/>
    </sheetView>
  </sheetViews>
  <sheetFormatPr defaultRowHeight="14.5" x14ac:dyDescent="0.35"/>
  <cols>
    <col min="1" max="1" width="51.36328125" customWidth="1"/>
    <col min="2" max="2" width="16.36328125" customWidth="1"/>
    <col min="3" max="3" width="13.453125" customWidth="1"/>
    <col min="4" max="4" width="19.1796875" customWidth="1"/>
    <col min="5" max="5" width="13" customWidth="1"/>
    <col min="6" max="6" width="16.81640625" customWidth="1"/>
  </cols>
  <sheetData>
    <row r="1" spans="1:17" ht="15.5" x14ac:dyDescent="0.35">
      <c r="A1" s="252" t="s">
        <v>156</v>
      </c>
      <c r="B1" s="252"/>
      <c r="C1" s="252"/>
      <c r="D1" s="252"/>
      <c r="E1" s="252"/>
      <c r="F1" s="252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15.5" x14ac:dyDescent="0.35">
      <c r="A2" s="49"/>
      <c r="B2" s="49"/>
      <c r="C2" s="49"/>
      <c r="D2" s="49"/>
      <c r="E2" s="49"/>
      <c r="F2" s="49"/>
    </row>
    <row r="3" spans="1:17" ht="15.65" customHeight="1" x14ac:dyDescent="0.45">
      <c r="A3" s="179" t="s">
        <v>130</v>
      </c>
      <c r="B3" s="179"/>
      <c r="C3" s="10"/>
      <c r="D3" s="8"/>
      <c r="E3" s="8"/>
      <c r="F3" s="8"/>
    </row>
    <row r="4" spans="1:17" x14ac:dyDescent="0.35">
      <c r="A4" s="261" t="s">
        <v>182</v>
      </c>
      <c r="B4" s="261"/>
      <c r="C4" s="189"/>
      <c r="D4" s="68"/>
      <c r="E4" s="68"/>
      <c r="F4" s="68"/>
    </row>
    <row r="5" spans="1:17" ht="14.4" customHeight="1" x14ac:dyDescent="0.35">
      <c r="A5" s="254" t="s">
        <v>128</v>
      </c>
      <c r="B5" s="255"/>
      <c r="C5" s="255"/>
      <c r="D5" s="255"/>
      <c r="E5" s="255"/>
      <c r="F5" s="256"/>
    </row>
    <row r="6" spans="1:17" x14ac:dyDescent="0.35">
      <c r="A6" s="62" t="s">
        <v>0</v>
      </c>
      <c r="B6" s="69" t="s">
        <v>32</v>
      </c>
      <c r="C6" s="69" t="s">
        <v>19</v>
      </c>
      <c r="D6" s="71" t="s">
        <v>20</v>
      </c>
      <c r="E6" s="71" t="s">
        <v>21</v>
      </c>
      <c r="F6" s="71" t="s">
        <v>22</v>
      </c>
    </row>
    <row r="7" spans="1:17" x14ac:dyDescent="0.35">
      <c r="A7" s="16" t="s">
        <v>2</v>
      </c>
      <c r="B7" s="61">
        <v>2</v>
      </c>
      <c r="C7" s="61"/>
      <c r="D7" s="15"/>
      <c r="E7" s="15"/>
      <c r="F7" s="15"/>
    </row>
    <row r="8" spans="1:17" x14ac:dyDescent="0.35">
      <c r="A8" s="33" t="s">
        <v>80</v>
      </c>
      <c r="B8" s="61"/>
      <c r="C8" s="61"/>
      <c r="D8" s="15"/>
      <c r="E8" s="15"/>
      <c r="F8" s="15"/>
    </row>
    <row r="9" spans="1:17" x14ac:dyDescent="0.35">
      <c r="A9" s="11" t="s">
        <v>81</v>
      </c>
      <c r="B9" s="61">
        <v>2</v>
      </c>
      <c r="C9" s="61"/>
      <c r="D9" s="15"/>
      <c r="E9" s="15"/>
      <c r="F9" s="15"/>
    </row>
    <row r="10" spans="1:17" x14ac:dyDescent="0.35">
      <c r="A10" s="11" t="s">
        <v>76</v>
      </c>
      <c r="B10" s="61"/>
      <c r="C10" s="61"/>
      <c r="D10" s="15"/>
      <c r="E10" s="15"/>
      <c r="F10" s="15"/>
    </row>
    <row r="11" spans="1:17" x14ac:dyDescent="0.35">
      <c r="A11" s="11" t="s">
        <v>77</v>
      </c>
      <c r="B11" s="61"/>
      <c r="C11" s="61"/>
      <c r="D11" s="15"/>
      <c r="E11" s="15"/>
      <c r="F11" s="15"/>
    </row>
    <row r="12" spans="1:17" x14ac:dyDescent="0.35">
      <c r="A12" s="11" t="s">
        <v>24</v>
      </c>
      <c r="B12" s="61"/>
      <c r="C12" s="61"/>
      <c r="D12" s="15"/>
      <c r="E12" s="15"/>
      <c r="F12" s="15"/>
    </row>
    <row r="13" spans="1:17" x14ac:dyDescent="0.35">
      <c r="A13" s="11" t="s">
        <v>25</v>
      </c>
      <c r="B13" s="61"/>
      <c r="C13" s="61"/>
      <c r="D13" s="15"/>
      <c r="E13" s="15"/>
      <c r="F13" s="15"/>
    </row>
    <row r="14" spans="1:17" x14ac:dyDescent="0.35">
      <c r="A14" s="11" t="s">
        <v>26</v>
      </c>
      <c r="B14" s="61"/>
      <c r="C14" s="61"/>
      <c r="D14" s="15"/>
      <c r="E14" s="15"/>
      <c r="F14" s="15"/>
    </row>
    <row r="15" spans="1:17" x14ac:dyDescent="0.35">
      <c r="A15" s="11" t="s">
        <v>79</v>
      </c>
      <c r="B15" s="61"/>
      <c r="C15" s="61"/>
      <c r="D15" s="15"/>
      <c r="E15" s="15"/>
      <c r="F15" s="15"/>
    </row>
    <row r="16" spans="1:17" x14ac:dyDescent="0.35">
      <c r="A16" s="33" t="s">
        <v>82</v>
      </c>
      <c r="B16" s="61"/>
      <c r="C16" s="61"/>
      <c r="D16" s="15"/>
      <c r="E16" s="15"/>
      <c r="F16" s="15"/>
    </row>
    <row r="17" spans="1:6" x14ac:dyDescent="0.35">
      <c r="A17" s="11" t="s">
        <v>36</v>
      </c>
      <c r="B17" s="61"/>
      <c r="C17" s="61"/>
      <c r="D17" s="15"/>
      <c r="E17" s="15"/>
      <c r="F17" s="15"/>
    </row>
    <row r="18" spans="1:6" x14ac:dyDescent="0.35">
      <c r="A18" s="11" t="s">
        <v>37</v>
      </c>
      <c r="B18" s="61"/>
      <c r="C18" s="61"/>
      <c r="D18" s="15"/>
      <c r="E18" s="15"/>
      <c r="F18" s="15"/>
    </row>
    <row r="19" spans="1:6" ht="26" x14ac:dyDescent="0.35">
      <c r="A19" s="11" t="s">
        <v>38</v>
      </c>
      <c r="B19" s="61"/>
      <c r="C19" s="61"/>
      <c r="D19" s="15"/>
      <c r="E19" s="15"/>
      <c r="F19" s="15"/>
    </row>
    <row r="20" spans="1:6" x14ac:dyDescent="0.35">
      <c r="A20" s="11" t="s">
        <v>23</v>
      </c>
      <c r="B20" s="61"/>
      <c r="C20" s="61"/>
      <c r="D20" s="15"/>
      <c r="E20" s="15"/>
      <c r="F20" s="15"/>
    </row>
    <row r="21" spans="1:6" x14ac:dyDescent="0.35">
      <c r="A21" s="11" t="s">
        <v>78</v>
      </c>
      <c r="B21" s="61"/>
      <c r="C21" s="61"/>
      <c r="D21" s="15"/>
      <c r="E21" s="15"/>
      <c r="F21" s="15"/>
    </row>
    <row r="22" spans="1:6" x14ac:dyDescent="0.35">
      <c r="A22" s="110" t="s">
        <v>115</v>
      </c>
      <c r="B22" s="95"/>
      <c r="C22" s="95"/>
      <c r="D22" s="96">
        <f>SUM(D9:D21)</f>
        <v>0</v>
      </c>
      <c r="E22" s="96">
        <f t="shared" ref="E22:F22" si="0">SUM(E9:E21)</f>
        <v>0</v>
      </c>
      <c r="F22" s="96">
        <f t="shared" si="0"/>
        <v>0</v>
      </c>
    </row>
    <row r="23" spans="1:6" x14ac:dyDescent="0.35">
      <c r="A23" s="262" t="s">
        <v>83</v>
      </c>
      <c r="B23" s="263"/>
      <c r="C23" s="263"/>
      <c r="D23" s="263"/>
      <c r="E23" s="263"/>
      <c r="F23" s="264"/>
    </row>
    <row r="24" spans="1:6" x14ac:dyDescent="0.35">
      <c r="A24" s="33" t="s">
        <v>87</v>
      </c>
      <c r="B24" s="61"/>
      <c r="C24" s="61"/>
      <c r="D24" s="15"/>
      <c r="E24" s="15"/>
      <c r="F24" s="15"/>
    </row>
    <row r="25" spans="1:6" x14ac:dyDescent="0.35">
      <c r="A25" s="11" t="s">
        <v>3</v>
      </c>
      <c r="B25" s="61">
        <v>2</v>
      </c>
      <c r="C25" s="61"/>
      <c r="D25" s="15"/>
      <c r="E25" s="15"/>
      <c r="F25" s="15"/>
    </row>
    <row r="26" spans="1:6" x14ac:dyDescent="0.35">
      <c r="A26" s="11" t="s">
        <v>84</v>
      </c>
      <c r="B26" s="61">
        <v>2</v>
      </c>
      <c r="C26" s="61"/>
      <c r="D26" s="15"/>
      <c r="E26" s="15"/>
      <c r="F26" s="15"/>
    </row>
    <row r="27" spans="1:6" x14ac:dyDescent="0.35">
      <c r="A27" s="11" t="s">
        <v>85</v>
      </c>
      <c r="B27" s="61">
        <v>2</v>
      </c>
      <c r="C27" s="61"/>
      <c r="D27" s="15"/>
      <c r="E27" s="15"/>
      <c r="F27" s="15"/>
    </row>
    <row r="28" spans="1:6" x14ac:dyDescent="0.35">
      <c r="A28" s="11" t="s">
        <v>86</v>
      </c>
      <c r="B28" s="61">
        <v>2</v>
      </c>
      <c r="C28" s="61"/>
      <c r="D28" s="15"/>
      <c r="E28" s="15"/>
      <c r="F28" s="15"/>
    </row>
    <row r="29" spans="1:6" x14ac:dyDescent="0.35">
      <c r="A29" s="11" t="s">
        <v>4</v>
      </c>
      <c r="B29" s="61">
        <v>2</v>
      </c>
      <c r="C29" s="61"/>
      <c r="D29" s="15"/>
      <c r="E29" s="15"/>
      <c r="F29" s="15"/>
    </row>
    <row r="30" spans="1:6" x14ac:dyDescent="0.35">
      <c r="A30" s="11" t="s">
        <v>5</v>
      </c>
      <c r="B30" s="61">
        <v>2</v>
      </c>
      <c r="C30" s="61"/>
      <c r="D30" s="15"/>
      <c r="E30" s="15"/>
      <c r="F30" s="15"/>
    </row>
    <row r="31" spans="1:6" x14ac:dyDescent="0.35">
      <c r="A31" s="11" t="s">
        <v>94</v>
      </c>
      <c r="B31" s="61">
        <v>2</v>
      </c>
      <c r="C31" s="61"/>
      <c r="D31" s="15"/>
      <c r="E31" s="15"/>
      <c r="F31" s="15"/>
    </row>
    <row r="32" spans="1:6" x14ac:dyDescent="0.35">
      <c r="A32" s="110" t="s">
        <v>116</v>
      </c>
      <c r="B32" s="95"/>
      <c r="C32" s="95"/>
      <c r="D32" s="96">
        <f>SUM(D25:D31)</f>
        <v>0</v>
      </c>
      <c r="E32" s="96">
        <f t="shared" ref="E32:F32" si="1">SUM(E25:E31)</f>
        <v>0</v>
      </c>
      <c r="F32" s="96">
        <f t="shared" si="1"/>
        <v>0</v>
      </c>
    </row>
    <row r="33" spans="1:6" x14ac:dyDescent="0.35">
      <c r="A33" s="33" t="s">
        <v>95</v>
      </c>
      <c r="B33" s="61">
        <v>0</v>
      </c>
      <c r="C33" s="61"/>
      <c r="D33" s="15"/>
      <c r="E33" s="15"/>
      <c r="F33" s="15"/>
    </row>
    <row r="34" spans="1:6" x14ac:dyDescent="0.35">
      <c r="A34" s="33" t="s">
        <v>80</v>
      </c>
      <c r="B34" s="61"/>
      <c r="C34" s="61"/>
      <c r="D34" s="15"/>
      <c r="E34" s="15"/>
      <c r="F34" s="15"/>
    </row>
    <row r="35" spans="1:6" x14ac:dyDescent="0.35">
      <c r="A35" s="11" t="s">
        <v>81</v>
      </c>
      <c r="B35" s="61">
        <v>0</v>
      </c>
      <c r="C35" s="61"/>
      <c r="D35" s="15"/>
      <c r="E35" s="15"/>
      <c r="F35" s="15"/>
    </row>
    <row r="36" spans="1:6" x14ac:dyDescent="0.35">
      <c r="A36" s="11" t="s">
        <v>76</v>
      </c>
      <c r="B36" s="61"/>
      <c r="C36" s="61"/>
      <c r="D36" s="15"/>
      <c r="E36" s="15"/>
      <c r="F36" s="15"/>
    </row>
    <row r="37" spans="1:6" x14ac:dyDescent="0.35">
      <c r="A37" s="11" t="s">
        <v>77</v>
      </c>
      <c r="B37" s="61"/>
      <c r="C37" s="61"/>
      <c r="D37" s="15"/>
      <c r="E37" s="15"/>
      <c r="F37" s="15"/>
    </row>
    <row r="38" spans="1:6" x14ac:dyDescent="0.35">
      <c r="A38" s="11" t="s">
        <v>24</v>
      </c>
      <c r="B38" s="61"/>
      <c r="C38" s="61"/>
      <c r="D38" s="15"/>
      <c r="E38" s="15"/>
      <c r="F38" s="15"/>
    </row>
    <row r="39" spans="1:6" x14ac:dyDescent="0.35">
      <c r="A39" s="11" t="s">
        <v>25</v>
      </c>
      <c r="B39" s="61"/>
      <c r="C39" s="17"/>
      <c r="D39" s="15"/>
      <c r="E39" s="15"/>
      <c r="F39" s="15"/>
    </row>
    <row r="40" spans="1:6" x14ac:dyDescent="0.35">
      <c r="A40" s="11" t="s">
        <v>26</v>
      </c>
      <c r="B40" s="61"/>
      <c r="C40" s="17"/>
      <c r="D40" s="15"/>
      <c r="E40" s="15"/>
      <c r="F40" s="15"/>
    </row>
    <row r="41" spans="1:6" x14ac:dyDescent="0.35">
      <c r="A41" s="11" t="s">
        <v>79</v>
      </c>
      <c r="B41" s="61"/>
      <c r="C41" s="17"/>
      <c r="D41" s="15"/>
      <c r="E41" s="15"/>
      <c r="F41" s="15"/>
    </row>
    <row r="42" spans="1:6" x14ac:dyDescent="0.35">
      <c r="A42" s="11" t="s">
        <v>36</v>
      </c>
      <c r="B42" s="61"/>
      <c r="C42" s="17"/>
      <c r="D42" s="15"/>
      <c r="E42" s="15"/>
      <c r="F42" s="15"/>
    </row>
    <row r="43" spans="1:6" x14ac:dyDescent="0.35">
      <c r="A43" s="11" t="s">
        <v>37</v>
      </c>
      <c r="B43" s="61"/>
      <c r="C43" s="17"/>
      <c r="D43" s="15"/>
      <c r="E43" s="15"/>
      <c r="F43" s="15"/>
    </row>
    <row r="44" spans="1:6" ht="26" x14ac:dyDescent="0.35">
      <c r="A44" s="11" t="s">
        <v>38</v>
      </c>
      <c r="B44" s="61"/>
      <c r="C44" s="17"/>
      <c r="D44" s="15"/>
      <c r="E44" s="15"/>
      <c r="F44" s="15"/>
    </row>
    <row r="45" spans="1:6" x14ac:dyDescent="0.35">
      <c r="A45" s="11" t="s">
        <v>23</v>
      </c>
      <c r="B45" s="61"/>
      <c r="C45" s="17"/>
      <c r="D45" s="15"/>
      <c r="E45" s="15"/>
      <c r="F45" s="15"/>
    </row>
    <row r="46" spans="1:6" x14ac:dyDescent="0.35">
      <c r="A46" s="11" t="s">
        <v>78</v>
      </c>
      <c r="B46" s="61"/>
      <c r="C46" s="17"/>
      <c r="D46" s="15"/>
      <c r="E46" s="15"/>
      <c r="F46" s="15"/>
    </row>
    <row r="47" spans="1:6" x14ac:dyDescent="0.35">
      <c r="A47" s="110" t="s">
        <v>105</v>
      </c>
      <c r="B47" s="95"/>
      <c r="C47" s="95"/>
      <c r="D47" s="96">
        <f>SUM(D33:D46)</f>
        <v>0</v>
      </c>
      <c r="E47" s="96">
        <f>SUM(E25:E46)</f>
        <v>0</v>
      </c>
      <c r="F47" s="96">
        <f>SUM(F25:F46)</f>
        <v>0</v>
      </c>
    </row>
    <row r="48" spans="1:6" ht="26" x14ac:dyDescent="0.35">
      <c r="A48" s="25" t="s">
        <v>83</v>
      </c>
      <c r="B48" s="70" t="s">
        <v>32</v>
      </c>
      <c r="C48" s="72" t="s">
        <v>19</v>
      </c>
      <c r="D48" s="71" t="s">
        <v>20</v>
      </c>
      <c r="E48" s="71" t="s">
        <v>21</v>
      </c>
      <c r="F48" s="71" t="s">
        <v>22</v>
      </c>
    </row>
    <row r="49" spans="1:6" x14ac:dyDescent="0.35">
      <c r="A49" s="33" t="s">
        <v>87</v>
      </c>
      <c r="B49" s="61"/>
      <c r="C49" s="17"/>
      <c r="D49" s="15"/>
      <c r="E49" s="15"/>
      <c r="F49" s="15"/>
    </row>
    <row r="50" spans="1:6" x14ac:dyDescent="0.35">
      <c r="A50" s="11" t="s">
        <v>3</v>
      </c>
      <c r="B50" s="61">
        <v>0</v>
      </c>
      <c r="C50" s="17"/>
      <c r="D50" s="15"/>
      <c r="E50" s="15"/>
      <c r="F50" s="15"/>
    </row>
    <row r="51" spans="1:6" x14ac:dyDescent="0.35">
      <c r="A51" s="11" t="s">
        <v>84</v>
      </c>
      <c r="B51" s="61">
        <v>0</v>
      </c>
      <c r="C51" s="17"/>
      <c r="D51" s="15"/>
      <c r="E51" s="15"/>
      <c r="F51" s="15"/>
    </row>
    <row r="52" spans="1:6" x14ac:dyDescent="0.35">
      <c r="A52" s="11" t="s">
        <v>85</v>
      </c>
      <c r="B52" s="61">
        <v>0</v>
      </c>
      <c r="C52" s="2"/>
      <c r="D52" s="2"/>
      <c r="E52" s="2"/>
      <c r="F52" s="2"/>
    </row>
    <row r="53" spans="1:6" x14ac:dyDescent="0.35">
      <c r="A53" s="11" t="s">
        <v>86</v>
      </c>
      <c r="B53" s="61">
        <v>0</v>
      </c>
      <c r="C53" s="15"/>
      <c r="D53" s="15"/>
      <c r="E53" s="15"/>
      <c r="F53" s="15"/>
    </row>
    <row r="54" spans="1:6" x14ac:dyDescent="0.35">
      <c r="A54" s="11" t="s">
        <v>4</v>
      </c>
      <c r="B54" s="61">
        <v>0</v>
      </c>
      <c r="C54" s="15"/>
      <c r="D54" s="15"/>
      <c r="E54" s="15"/>
      <c r="F54" s="15"/>
    </row>
    <row r="55" spans="1:6" x14ac:dyDescent="0.35">
      <c r="A55" s="11" t="s">
        <v>5</v>
      </c>
      <c r="B55" s="61">
        <v>0</v>
      </c>
      <c r="C55" s="15"/>
      <c r="D55" s="15"/>
      <c r="E55" s="15"/>
      <c r="F55" s="15"/>
    </row>
    <row r="56" spans="1:6" x14ac:dyDescent="0.35">
      <c r="A56" s="11" t="s">
        <v>72</v>
      </c>
      <c r="B56" s="61">
        <v>0</v>
      </c>
      <c r="C56" s="15"/>
      <c r="D56" s="15"/>
      <c r="E56" s="15"/>
      <c r="F56" s="15"/>
    </row>
    <row r="57" spans="1:6" x14ac:dyDescent="0.35">
      <c r="A57" s="110" t="s">
        <v>114</v>
      </c>
      <c r="B57" s="95"/>
      <c r="C57" s="95"/>
      <c r="D57" s="96">
        <f>SUM(D49:D56)</f>
        <v>0</v>
      </c>
      <c r="E57" s="96">
        <f t="shared" ref="E57:F57" si="2">SUM(E49:E56)</f>
        <v>0</v>
      </c>
      <c r="F57" s="96">
        <f t="shared" si="2"/>
        <v>0</v>
      </c>
    </row>
    <row r="58" spans="1:6" x14ac:dyDescent="0.35">
      <c r="A58" s="16"/>
      <c r="B58" s="61"/>
      <c r="C58" s="15"/>
      <c r="D58" s="15"/>
      <c r="E58" s="15"/>
      <c r="F58" s="15"/>
    </row>
    <row r="59" spans="1:6" x14ac:dyDescent="0.35">
      <c r="A59" s="265" t="s">
        <v>27</v>
      </c>
      <c r="B59" s="265"/>
      <c r="C59" s="265"/>
      <c r="D59" s="265"/>
      <c r="E59" s="265"/>
      <c r="F59" s="265"/>
    </row>
    <row r="60" spans="1:6" x14ac:dyDescent="0.35">
      <c r="A60" s="62" t="s">
        <v>6</v>
      </c>
      <c r="B60" s="69" t="s">
        <v>32</v>
      </c>
      <c r="C60" s="73" t="s">
        <v>19</v>
      </c>
      <c r="D60" s="71" t="s">
        <v>20</v>
      </c>
      <c r="E60" s="71" t="s">
        <v>21</v>
      </c>
      <c r="F60" s="71" t="s">
        <v>22</v>
      </c>
    </row>
    <row r="61" spans="1:6" x14ac:dyDescent="0.35">
      <c r="A61" s="48" t="s">
        <v>7</v>
      </c>
      <c r="B61" s="225">
        <v>9</v>
      </c>
      <c r="C61" s="48"/>
      <c r="D61" s="46"/>
      <c r="E61" s="15"/>
      <c r="F61" s="15"/>
    </row>
    <row r="62" spans="1:6" x14ac:dyDescent="0.35">
      <c r="A62" s="48" t="s">
        <v>88</v>
      </c>
      <c r="B62" s="225">
        <v>3</v>
      </c>
      <c r="C62" s="48"/>
      <c r="D62" s="46"/>
      <c r="E62" s="15"/>
      <c r="F62" s="15"/>
    </row>
    <row r="63" spans="1:6" x14ac:dyDescent="0.35">
      <c r="A63" s="48" t="s">
        <v>9</v>
      </c>
      <c r="B63" s="225">
        <v>3</v>
      </c>
      <c r="C63" s="48"/>
      <c r="D63" s="46"/>
      <c r="E63" s="15"/>
      <c r="F63" s="15"/>
    </row>
    <row r="64" spans="1:6" x14ac:dyDescent="0.35">
      <c r="A64" s="48" t="s">
        <v>63</v>
      </c>
      <c r="B64" s="225">
        <v>3</v>
      </c>
      <c r="C64" s="48"/>
      <c r="D64" s="55"/>
      <c r="E64" s="15"/>
      <c r="F64" s="15"/>
    </row>
    <row r="65" spans="1:6" x14ac:dyDescent="0.35">
      <c r="A65" s="48" t="s">
        <v>10</v>
      </c>
      <c r="B65" s="225">
        <v>4</v>
      </c>
      <c r="C65" s="48"/>
      <c r="D65" s="46"/>
      <c r="E65" s="15"/>
      <c r="F65" s="15"/>
    </row>
    <row r="66" spans="1:6" x14ac:dyDescent="0.35">
      <c r="A66" s="58" t="s">
        <v>64</v>
      </c>
      <c r="B66" s="225">
        <v>1</v>
      </c>
      <c r="C66" s="48"/>
      <c r="D66" s="56"/>
      <c r="E66" s="15"/>
      <c r="F66" s="15"/>
    </row>
    <row r="67" spans="1:6" x14ac:dyDescent="0.35">
      <c r="A67" s="48" t="s">
        <v>11</v>
      </c>
      <c r="B67" s="225">
        <v>2</v>
      </c>
      <c r="C67" s="48"/>
      <c r="D67" s="57"/>
      <c r="E67" s="15"/>
      <c r="F67" s="15"/>
    </row>
    <row r="68" spans="1:6" x14ac:dyDescent="0.35">
      <c r="A68" s="48" t="s">
        <v>12</v>
      </c>
      <c r="B68" s="225">
        <v>2</v>
      </c>
      <c r="C68" s="48"/>
      <c r="D68" s="56"/>
      <c r="E68" s="15"/>
      <c r="F68" s="15"/>
    </row>
    <row r="69" spans="1:6" x14ac:dyDescent="0.35">
      <c r="A69" s="48" t="s">
        <v>13</v>
      </c>
      <c r="B69" s="225">
        <v>2</v>
      </c>
      <c r="C69" s="48"/>
      <c r="D69" s="56"/>
      <c r="E69" s="15"/>
      <c r="F69" s="15"/>
    </row>
    <row r="70" spans="1:6" x14ac:dyDescent="0.35">
      <c r="A70" s="58" t="s">
        <v>89</v>
      </c>
      <c r="B70" s="225">
        <v>1</v>
      </c>
      <c r="C70" s="48"/>
      <c r="D70" s="173"/>
      <c r="E70" s="15"/>
      <c r="F70" s="15"/>
    </row>
    <row r="71" spans="1:6" x14ac:dyDescent="0.35">
      <c r="A71" s="16" t="s">
        <v>28</v>
      </c>
      <c r="B71" s="225">
        <v>9</v>
      </c>
      <c r="C71" s="20"/>
      <c r="D71" s="173"/>
      <c r="E71" s="15"/>
      <c r="F71" s="15"/>
    </row>
    <row r="72" spans="1:6" x14ac:dyDescent="0.35">
      <c r="A72" s="106" t="s">
        <v>68</v>
      </c>
      <c r="B72" s="227">
        <v>1</v>
      </c>
      <c r="C72" s="20"/>
      <c r="D72" s="173"/>
      <c r="E72" s="65"/>
      <c r="F72" s="65"/>
    </row>
    <row r="73" spans="1:6" x14ac:dyDescent="0.35">
      <c r="A73" s="143" t="s">
        <v>29</v>
      </c>
      <c r="B73" s="140"/>
      <c r="C73" s="140"/>
      <c r="D73" s="141"/>
      <c r="E73" s="141"/>
      <c r="F73" s="141"/>
    </row>
    <row r="74" spans="1:6" s="90" customFormat="1" x14ac:dyDescent="0.35">
      <c r="A74" s="64"/>
      <c r="B74" s="61"/>
      <c r="C74" s="61"/>
      <c r="D74" s="65"/>
      <c r="E74" s="65"/>
      <c r="F74" s="65"/>
    </row>
    <row r="75" spans="1:6" x14ac:dyDescent="0.35">
      <c r="A75" s="145" t="s">
        <v>14</v>
      </c>
      <c r="B75" s="145"/>
      <c r="C75" s="145"/>
      <c r="D75" s="145"/>
      <c r="E75" s="145"/>
      <c r="F75" s="145"/>
    </row>
    <row r="76" spans="1:6" x14ac:dyDescent="0.35">
      <c r="A76" s="62" t="s">
        <v>6</v>
      </c>
      <c r="B76" s="62" t="s">
        <v>15</v>
      </c>
      <c r="C76" s="63" t="s">
        <v>19</v>
      </c>
      <c r="D76" s="60" t="s">
        <v>20</v>
      </c>
      <c r="E76" s="60" t="s">
        <v>21</v>
      </c>
      <c r="F76" s="60" t="s">
        <v>22</v>
      </c>
    </row>
    <row r="77" spans="1:6" x14ac:dyDescent="0.35">
      <c r="A77" s="16" t="s">
        <v>48</v>
      </c>
      <c r="B77" s="66">
        <v>1</v>
      </c>
      <c r="C77" s="16"/>
      <c r="D77" s="216"/>
      <c r="E77" s="15"/>
      <c r="F77" s="15"/>
    </row>
    <row r="78" spans="1:6" x14ac:dyDescent="0.35">
      <c r="A78" s="16" t="s">
        <v>49</v>
      </c>
      <c r="B78" s="66">
        <v>1</v>
      </c>
      <c r="C78" s="215"/>
      <c r="D78" s="216"/>
      <c r="E78" s="66"/>
      <c r="F78" s="15"/>
    </row>
    <row r="79" spans="1:6" x14ac:dyDescent="0.35">
      <c r="A79" s="16" t="s">
        <v>50</v>
      </c>
      <c r="B79" s="66">
        <v>1</v>
      </c>
      <c r="C79" s="215"/>
      <c r="D79" s="216"/>
      <c r="E79" s="66"/>
      <c r="F79" s="15"/>
    </row>
    <row r="80" spans="1:6" x14ac:dyDescent="0.35">
      <c r="A80" s="16" t="s">
        <v>51</v>
      </c>
      <c r="B80" s="66">
        <v>1</v>
      </c>
      <c r="C80" s="215"/>
      <c r="D80" s="216"/>
      <c r="E80" s="66"/>
      <c r="F80" s="15"/>
    </row>
    <row r="81" spans="1:6" x14ac:dyDescent="0.35">
      <c r="A81" s="16" t="s">
        <v>52</v>
      </c>
      <c r="B81" s="66">
        <v>1</v>
      </c>
      <c r="C81" s="215"/>
      <c r="D81" s="216"/>
      <c r="E81" s="66"/>
      <c r="F81" s="15"/>
    </row>
    <row r="82" spans="1:6" x14ac:dyDescent="0.35">
      <c r="A82" s="16" t="s">
        <v>53</v>
      </c>
      <c r="B82" s="66">
        <v>1</v>
      </c>
      <c r="C82" s="215"/>
      <c r="D82" s="216"/>
      <c r="E82" s="66"/>
      <c r="F82" s="15"/>
    </row>
    <row r="83" spans="1:6" x14ac:dyDescent="0.35">
      <c r="A83" s="16" t="s">
        <v>54</v>
      </c>
      <c r="B83" s="66">
        <v>1</v>
      </c>
      <c r="C83" s="215"/>
      <c r="D83" s="216"/>
      <c r="E83" s="66"/>
      <c r="F83" s="15"/>
    </row>
    <row r="84" spans="1:6" x14ac:dyDescent="0.35">
      <c r="A84" s="16" t="s">
        <v>56</v>
      </c>
      <c r="B84" s="66">
        <v>1</v>
      </c>
      <c r="C84" s="215"/>
      <c r="D84" s="216"/>
      <c r="E84" s="66"/>
      <c r="F84" s="15"/>
    </row>
    <row r="85" spans="1:6" x14ac:dyDescent="0.35">
      <c r="A85" s="16" t="s">
        <v>55</v>
      </c>
      <c r="B85" s="66">
        <v>1</v>
      </c>
      <c r="C85" s="215"/>
      <c r="D85" s="216"/>
      <c r="E85" s="66"/>
      <c r="F85" s="15"/>
    </row>
    <row r="86" spans="1:6" x14ac:dyDescent="0.35">
      <c r="A86" s="16" t="s">
        <v>90</v>
      </c>
      <c r="B86" s="66">
        <v>2</v>
      </c>
      <c r="C86" s="215"/>
      <c r="D86" s="216"/>
      <c r="E86" s="66"/>
      <c r="F86" s="15"/>
    </row>
    <row r="87" spans="1:6" x14ac:dyDescent="0.35">
      <c r="A87" s="16" t="s">
        <v>91</v>
      </c>
      <c r="B87" s="66">
        <v>2</v>
      </c>
      <c r="C87" s="215"/>
      <c r="D87" s="216"/>
      <c r="E87" s="66"/>
      <c r="F87" s="15"/>
    </row>
    <row r="88" spans="1:6" x14ac:dyDescent="0.35">
      <c r="A88" s="16" t="s">
        <v>35</v>
      </c>
      <c r="B88" s="66">
        <v>2</v>
      </c>
      <c r="C88" s="215"/>
      <c r="D88" s="216"/>
      <c r="E88" s="66"/>
      <c r="F88" s="15"/>
    </row>
    <row r="89" spans="1:6" x14ac:dyDescent="0.35">
      <c r="A89" s="16" t="s">
        <v>34</v>
      </c>
      <c r="B89" s="66">
        <v>2</v>
      </c>
      <c r="C89" s="215"/>
      <c r="D89" s="216"/>
      <c r="E89" s="66"/>
      <c r="F89" s="15"/>
    </row>
    <row r="90" spans="1:6" x14ac:dyDescent="0.35">
      <c r="A90" s="16" t="s">
        <v>41</v>
      </c>
      <c r="B90" s="66">
        <v>4</v>
      </c>
      <c r="C90" s="215"/>
      <c r="D90" s="217"/>
      <c r="E90" s="66"/>
      <c r="F90" s="15"/>
    </row>
    <row r="91" spans="1:6" x14ac:dyDescent="0.35">
      <c r="A91" s="16" t="s">
        <v>43</v>
      </c>
      <c r="B91" s="66">
        <v>5</v>
      </c>
      <c r="C91" s="215"/>
      <c r="D91" s="217"/>
      <c r="E91" s="61"/>
      <c r="F91" s="15"/>
    </row>
    <row r="92" spans="1:6" x14ac:dyDescent="0.35">
      <c r="A92" s="16" t="s">
        <v>44</v>
      </c>
      <c r="B92" s="66">
        <v>10</v>
      </c>
      <c r="C92" s="215"/>
      <c r="D92" s="217"/>
      <c r="E92" s="61"/>
      <c r="F92" s="15"/>
    </row>
    <row r="93" spans="1:6" x14ac:dyDescent="0.35">
      <c r="A93" s="16" t="s">
        <v>39</v>
      </c>
      <c r="B93" s="66">
        <v>2</v>
      </c>
      <c r="C93" s="215"/>
      <c r="D93" s="217"/>
      <c r="E93" s="61"/>
      <c r="F93" s="15"/>
    </row>
    <row r="94" spans="1:6" x14ac:dyDescent="0.35">
      <c r="A94" s="144" t="s">
        <v>67</v>
      </c>
      <c r="B94" s="66">
        <v>2</v>
      </c>
      <c r="C94" s="215"/>
      <c r="D94" s="217"/>
      <c r="E94" s="61"/>
      <c r="F94" s="15"/>
    </row>
    <row r="95" spans="1:6" x14ac:dyDescent="0.35">
      <c r="A95" s="16" t="s">
        <v>40</v>
      </c>
      <c r="B95" s="66">
        <v>1</v>
      </c>
      <c r="C95" s="215"/>
      <c r="D95" s="217"/>
      <c r="E95" s="61"/>
      <c r="F95" s="15"/>
    </row>
    <row r="96" spans="1:6" x14ac:dyDescent="0.35">
      <c r="A96" s="16" t="s">
        <v>59</v>
      </c>
      <c r="B96" s="66">
        <v>2</v>
      </c>
      <c r="C96" s="215"/>
      <c r="D96" s="217"/>
      <c r="E96" s="61"/>
      <c r="F96" s="15"/>
    </row>
    <row r="97" spans="1:6" x14ac:dyDescent="0.35">
      <c r="A97" s="16" t="s">
        <v>33</v>
      </c>
      <c r="B97" s="66">
        <v>4</v>
      </c>
      <c r="C97" s="215"/>
      <c r="D97" s="217"/>
      <c r="E97" s="61"/>
      <c r="F97" s="15"/>
    </row>
    <row r="98" spans="1:6" x14ac:dyDescent="0.35">
      <c r="A98" s="16" t="s">
        <v>60</v>
      </c>
      <c r="B98" s="66">
        <v>2</v>
      </c>
      <c r="C98" s="215"/>
      <c r="D98" s="217"/>
      <c r="E98" s="61"/>
      <c r="F98" s="15"/>
    </row>
    <row r="99" spans="1:6" x14ac:dyDescent="0.35">
      <c r="A99" s="16" t="s">
        <v>132</v>
      </c>
      <c r="B99" s="66">
        <v>2</v>
      </c>
      <c r="C99" s="215"/>
      <c r="D99" s="217"/>
      <c r="E99" s="61"/>
      <c r="F99" s="15"/>
    </row>
    <row r="100" spans="1:6" x14ac:dyDescent="0.35">
      <c r="A100" s="16" t="s">
        <v>42</v>
      </c>
      <c r="B100" s="66">
        <v>2</v>
      </c>
      <c r="C100" s="215"/>
      <c r="D100" s="217"/>
      <c r="E100" s="61"/>
      <c r="F100" s="15"/>
    </row>
    <row r="101" spans="1:6" x14ac:dyDescent="0.35">
      <c r="A101" s="16"/>
      <c r="B101" s="61"/>
      <c r="C101" s="215"/>
      <c r="D101" s="217"/>
      <c r="E101" s="61"/>
      <c r="F101" s="15"/>
    </row>
    <row r="102" spans="1:6" x14ac:dyDescent="0.35">
      <c r="A102" s="16" t="s">
        <v>62</v>
      </c>
      <c r="B102" s="61">
        <v>1</v>
      </c>
      <c r="C102" s="215"/>
      <c r="D102" s="217"/>
      <c r="E102" s="61"/>
      <c r="F102" s="15"/>
    </row>
    <row r="103" spans="1:6" x14ac:dyDescent="0.35">
      <c r="A103" s="16" t="s">
        <v>92</v>
      </c>
      <c r="B103" s="61">
        <v>1</v>
      </c>
      <c r="C103" s="215"/>
      <c r="D103" s="217"/>
      <c r="E103" s="61"/>
      <c r="F103" s="15"/>
    </row>
    <row r="104" spans="1:6" x14ac:dyDescent="0.35">
      <c r="A104" s="16" t="s">
        <v>57</v>
      </c>
      <c r="B104" s="61">
        <v>1</v>
      </c>
      <c r="C104" s="215"/>
      <c r="D104" s="217"/>
      <c r="E104" s="61"/>
      <c r="F104" s="15"/>
    </row>
    <row r="105" spans="1:6" x14ac:dyDescent="0.35">
      <c r="A105" s="16" t="s">
        <v>58</v>
      </c>
      <c r="B105" s="61">
        <v>1</v>
      </c>
      <c r="C105" s="215"/>
      <c r="D105" s="217"/>
      <c r="E105" s="61"/>
      <c r="F105" s="15"/>
    </row>
    <row r="106" spans="1:6" ht="15.5" x14ac:dyDescent="0.35">
      <c r="A106" s="16" t="s">
        <v>61</v>
      </c>
      <c r="B106" s="61">
        <v>1</v>
      </c>
      <c r="C106" s="51"/>
      <c r="D106" s="23"/>
      <c r="E106" s="59"/>
      <c r="F106" s="15"/>
    </row>
    <row r="107" spans="1:6" x14ac:dyDescent="0.35">
      <c r="A107" s="142"/>
      <c r="B107" s="142"/>
      <c r="C107" s="142"/>
      <c r="D107" s="142"/>
      <c r="E107" s="146"/>
      <c r="F107" s="141"/>
    </row>
    <row r="108" spans="1:6" s="90" customFormat="1" x14ac:dyDescent="0.35">
      <c r="A108" s="247" t="s">
        <v>107</v>
      </c>
      <c r="B108" s="248"/>
      <c r="C108" s="248"/>
      <c r="D108" s="248"/>
      <c r="E108" s="248"/>
      <c r="F108" s="248"/>
    </row>
    <row r="109" spans="1:6" ht="15.5" x14ac:dyDescent="0.35">
      <c r="A109" s="62" t="s">
        <v>6</v>
      </c>
      <c r="B109" s="67" t="s">
        <v>1</v>
      </c>
      <c r="C109" s="171" t="s">
        <v>6</v>
      </c>
      <c r="D109" s="181" t="s">
        <v>1</v>
      </c>
      <c r="E109" s="71" t="s">
        <v>21</v>
      </c>
      <c r="F109" s="71" t="s">
        <v>22</v>
      </c>
    </row>
    <row r="110" spans="1:6" ht="29" x14ac:dyDescent="0.35">
      <c r="A110" s="20" t="s">
        <v>46</v>
      </c>
      <c r="B110" s="21">
        <v>0</v>
      </c>
      <c r="C110" s="46"/>
      <c r="D110" s="175"/>
      <c r="E110" s="82"/>
      <c r="F110" s="82"/>
    </row>
    <row r="111" spans="1:6" ht="15.5" x14ac:dyDescent="0.35">
      <c r="A111" s="84" t="s">
        <v>47</v>
      </c>
      <c r="B111" s="21">
        <v>0</v>
      </c>
      <c r="C111" s="46"/>
      <c r="D111" s="175"/>
      <c r="E111" s="82"/>
      <c r="F111" s="82"/>
    </row>
    <row r="112" spans="1:6" ht="15.5" x14ac:dyDescent="0.35">
      <c r="A112" s="84" t="s">
        <v>16</v>
      </c>
      <c r="B112" s="21">
        <v>1</v>
      </c>
      <c r="C112" s="46"/>
      <c r="D112" s="175"/>
      <c r="E112" s="82"/>
      <c r="F112" s="82"/>
    </row>
    <row r="113" spans="1:6" ht="15.5" x14ac:dyDescent="0.35">
      <c r="A113" s="84" t="s">
        <v>17</v>
      </c>
      <c r="B113" s="21">
        <v>2</v>
      </c>
      <c r="C113" s="46"/>
      <c r="D113" s="175"/>
      <c r="E113" s="82"/>
      <c r="F113" s="82"/>
    </row>
    <row r="114" spans="1:6" ht="15.5" x14ac:dyDescent="0.35">
      <c r="A114" s="84" t="s">
        <v>18</v>
      </c>
      <c r="B114" s="21">
        <v>4</v>
      </c>
      <c r="C114" s="46"/>
      <c r="D114" s="175"/>
      <c r="E114" s="82"/>
      <c r="F114" s="82"/>
    </row>
    <row r="115" spans="1:6" x14ac:dyDescent="0.35">
      <c r="A115" s="110" t="s">
        <v>203</v>
      </c>
      <c r="B115" s="110"/>
      <c r="C115" s="110">
        <f>SUM(C114)</f>
        <v>0</v>
      </c>
      <c r="D115" s="110">
        <f>SUM(D110:D114)</f>
        <v>0</v>
      </c>
      <c r="E115" s="110">
        <f t="shared" ref="E115:F115" si="3">SUM(E114)</f>
        <v>0</v>
      </c>
      <c r="F115" s="110">
        <f t="shared" si="3"/>
        <v>0</v>
      </c>
    </row>
    <row r="116" spans="1:6" x14ac:dyDescent="0.35">
      <c r="A116" s="236" t="s">
        <v>111</v>
      </c>
      <c r="B116" s="237"/>
      <c r="C116" s="237"/>
      <c r="D116" s="237"/>
      <c r="E116" s="237"/>
      <c r="F116" s="238"/>
    </row>
    <row r="117" spans="1:6" s="93" customFormat="1" x14ac:dyDescent="0.35">
      <c r="A117" s="132" t="s">
        <v>6</v>
      </c>
      <c r="B117" s="133" t="s">
        <v>32</v>
      </c>
      <c r="C117" s="78" t="s">
        <v>19</v>
      </c>
      <c r="D117" s="76" t="s">
        <v>20</v>
      </c>
      <c r="E117" s="76" t="s">
        <v>21</v>
      </c>
      <c r="F117" s="76" t="s">
        <v>22</v>
      </c>
    </row>
    <row r="118" spans="1:6" ht="26" x14ac:dyDescent="0.35">
      <c r="A118" s="11" t="s">
        <v>93</v>
      </c>
      <c r="B118" s="88">
        <v>3</v>
      </c>
      <c r="C118" s="83"/>
      <c r="D118" s="80"/>
      <c r="E118" s="80"/>
      <c r="F118" s="82"/>
    </row>
    <row r="119" spans="1:6" x14ac:dyDescent="0.35">
      <c r="A119" s="110" t="s">
        <v>206</v>
      </c>
      <c r="B119" s="110"/>
      <c r="C119" s="110">
        <f>SUM(C118)</f>
        <v>0</v>
      </c>
      <c r="D119" s="110">
        <f t="shared" ref="D119:F119" si="4">SUM(D118)</f>
        <v>0</v>
      </c>
      <c r="E119" s="110">
        <f t="shared" si="4"/>
        <v>0</v>
      </c>
      <c r="F119" s="110">
        <f t="shared" si="4"/>
        <v>0</v>
      </c>
    </row>
    <row r="120" spans="1:6" x14ac:dyDescent="0.35">
      <c r="A120" s="45"/>
      <c r="B120" s="147"/>
      <c r="C120" s="147"/>
      <c r="D120" s="147"/>
      <c r="E120" s="147"/>
      <c r="F120" s="147"/>
    </row>
    <row r="121" spans="1:6" x14ac:dyDescent="0.35">
      <c r="A121" s="236" t="s">
        <v>31</v>
      </c>
      <c r="B121" s="237"/>
      <c r="C121" s="237"/>
      <c r="D121" s="237"/>
      <c r="E121" s="237"/>
      <c r="F121" s="238"/>
    </row>
    <row r="122" spans="1:6" s="93" customFormat="1" x14ac:dyDescent="0.35">
      <c r="A122" s="76" t="s">
        <v>6</v>
      </c>
      <c r="B122" s="77" t="s">
        <v>32</v>
      </c>
      <c r="C122" s="78" t="s">
        <v>19</v>
      </c>
      <c r="D122" s="76" t="s">
        <v>69</v>
      </c>
      <c r="E122" s="76" t="s">
        <v>21</v>
      </c>
      <c r="F122" s="76" t="s">
        <v>22</v>
      </c>
    </row>
    <row r="123" spans="1:6" ht="17.5" x14ac:dyDescent="0.35">
      <c r="A123" s="3" t="s">
        <v>73</v>
      </c>
      <c r="B123" s="50" t="s">
        <v>199</v>
      </c>
      <c r="C123" s="7"/>
      <c r="D123" s="3"/>
      <c r="E123" s="3"/>
      <c r="F123" s="3"/>
    </row>
    <row r="124" spans="1:6" x14ac:dyDescent="0.35">
      <c r="A124" s="3" t="s">
        <v>70</v>
      </c>
      <c r="B124" s="45">
        <v>26</v>
      </c>
      <c r="C124" s="7"/>
      <c r="D124" s="3"/>
      <c r="E124" s="3"/>
      <c r="F124" s="3"/>
    </row>
    <row r="125" spans="1:6" x14ac:dyDescent="0.35">
      <c r="A125" s="3" t="s">
        <v>71</v>
      </c>
      <c r="B125" s="45">
        <v>0</v>
      </c>
      <c r="C125" s="7"/>
      <c r="D125" s="3"/>
      <c r="E125" s="3"/>
      <c r="F125" s="3"/>
    </row>
    <row r="126" spans="1:6" x14ac:dyDescent="0.35">
      <c r="A126" s="110" t="s">
        <v>100</v>
      </c>
      <c r="B126" s="110"/>
      <c r="C126" s="110">
        <f>SUM(C123:C125)</f>
        <v>0</v>
      </c>
      <c r="D126" s="110">
        <f t="shared" ref="D126:F126" si="5">SUM(D123:D125)</f>
        <v>0</v>
      </c>
      <c r="E126" s="110">
        <f t="shared" si="5"/>
        <v>0</v>
      </c>
      <c r="F126" s="110">
        <f t="shared" si="5"/>
        <v>0</v>
      </c>
    </row>
    <row r="127" spans="1:6" x14ac:dyDescent="0.35">
      <c r="A127" s="236" t="s">
        <v>112</v>
      </c>
      <c r="B127" s="237"/>
      <c r="C127" s="237"/>
      <c r="D127" s="237"/>
      <c r="E127" s="237"/>
      <c r="F127" s="238"/>
    </row>
    <row r="128" spans="1:6" s="93" customFormat="1" x14ac:dyDescent="0.35">
      <c r="A128" s="76" t="s">
        <v>6</v>
      </c>
      <c r="B128" s="77" t="s">
        <v>32</v>
      </c>
      <c r="C128" s="78" t="s">
        <v>19</v>
      </c>
      <c r="D128" s="76" t="s">
        <v>69</v>
      </c>
      <c r="E128" s="76" t="s">
        <v>21</v>
      </c>
      <c r="F128" s="76" t="s">
        <v>22</v>
      </c>
    </row>
    <row r="129" spans="1:6" ht="17.5" x14ac:dyDescent="0.35">
      <c r="A129" s="3" t="s">
        <v>74</v>
      </c>
      <c r="B129" s="50" t="s">
        <v>199</v>
      </c>
      <c r="C129" s="19"/>
      <c r="D129" s="18"/>
      <c r="E129" s="18"/>
      <c r="F129" s="18"/>
    </row>
    <row r="130" spans="1:6" x14ac:dyDescent="0.35">
      <c r="A130" s="110" t="s">
        <v>205</v>
      </c>
      <c r="B130" s="110"/>
      <c r="C130" s="110">
        <f>SUM(C129)</f>
        <v>0</v>
      </c>
      <c r="D130" s="110">
        <f t="shared" ref="D130:F130" si="6">SUM(D129)</f>
        <v>0</v>
      </c>
      <c r="E130" s="110">
        <f t="shared" si="6"/>
        <v>0</v>
      </c>
      <c r="F130" s="110">
        <f t="shared" si="6"/>
        <v>0</v>
      </c>
    </row>
    <row r="133" spans="1:6" ht="18.5" x14ac:dyDescent="0.45">
      <c r="A133" s="166" t="s">
        <v>117</v>
      </c>
      <c r="B133" s="167"/>
      <c r="C133" s="168"/>
      <c r="D133" s="167"/>
      <c r="E133" s="169">
        <f>E22+E32+E47+E57+E73+E107+E115+E119+E126+E130</f>
        <v>0</v>
      </c>
      <c r="F133" s="169">
        <f>F22+F32+F47+F57+F73+F107+F115+F119+F126+F130</f>
        <v>0</v>
      </c>
    </row>
  </sheetData>
  <mergeCells count="9">
    <mergeCell ref="A1:F1"/>
    <mergeCell ref="A116:F116"/>
    <mergeCell ref="A121:F121"/>
    <mergeCell ref="A127:F127"/>
    <mergeCell ref="A4:B4"/>
    <mergeCell ref="A5:F5"/>
    <mergeCell ref="A23:F23"/>
    <mergeCell ref="A59:F59"/>
    <mergeCell ref="A108:F10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6</vt:i4>
      </vt:variant>
    </vt:vector>
  </HeadingPairs>
  <TitlesOfParts>
    <vt:vector size="31" baseType="lpstr">
      <vt:lpstr>SUMMARY QUANTITIES</vt:lpstr>
      <vt:lpstr>SUMMARY MONTHLY COSTS</vt:lpstr>
      <vt:lpstr>SUMMARY TOTAL COSTS 36M </vt:lpstr>
      <vt:lpstr>Regional Office </vt:lpstr>
      <vt:lpstr>District Office </vt:lpstr>
      <vt:lpstr>Adelaide</vt:lpstr>
      <vt:lpstr>Alice </vt:lpstr>
      <vt:lpstr>Butterworth</vt:lpstr>
      <vt:lpstr>Dimbaza</vt:lpstr>
      <vt:lpstr>Duncan Village </vt:lpstr>
      <vt:lpstr>East London</vt:lpstr>
      <vt:lpstr>Elliotdale </vt:lpstr>
      <vt:lpstr>Fort Beuafort </vt:lpstr>
      <vt:lpstr>Idutywa</vt:lpstr>
      <vt:lpstr>Keiskamma</vt:lpstr>
      <vt:lpstr>Kentane</vt:lpstr>
      <vt:lpstr>KWT</vt:lpstr>
      <vt:lpstr>Mdantsane 1 </vt:lpstr>
      <vt:lpstr>Mdantsane 2</vt:lpstr>
      <vt:lpstr>Middledrift </vt:lpstr>
      <vt:lpstr>Ngqamakwe</vt:lpstr>
      <vt:lpstr>Peddie</vt:lpstr>
      <vt:lpstr>Stuttereheim</vt:lpstr>
      <vt:lpstr>Willovale</vt:lpstr>
      <vt:lpstr>Zwelitsha</vt:lpstr>
      <vt:lpstr>'SUMMARY MONTHLY COSTS'!Print_Area</vt:lpstr>
      <vt:lpstr>'SUMMARY QUANTITIES'!Print_Area</vt:lpstr>
      <vt:lpstr>'SUMMARY TOTAL COSTS 36M '!Print_Area</vt:lpstr>
      <vt:lpstr>'SUMMARY MONTHLY COSTS'!Print_Titles</vt:lpstr>
      <vt:lpstr>'SUMMARY QUANTITIES'!Print_Titles</vt:lpstr>
      <vt:lpstr>'SUMMARY TOTAL COSTS 36M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Vuyokazi Nabo</cp:lastModifiedBy>
  <cp:lastPrinted>2024-01-16T19:58:25Z</cp:lastPrinted>
  <dcterms:created xsi:type="dcterms:W3CDTF">2022-07-08T09:07:19Z</dcterms:created>
  <dcterms:modified xsi:type="dcterms:W3CDTF">2024-01-18T12:16:11Z</dcterms:modified>
</cp:coreProperties>
</file>